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2336"/>
  </bookViews>
  <sheets>
    <sheet name="Лист3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Лист3!$A$9:$B$17</definedName>
  </definedNames>
  <calcPr calcId="125725"/>
</workbook>
</file>

<file path=xl/calcChain.xml><?xml version="1.0" encoding="utf-8"?>
<calcChain xmlns="http://schemas.openxmlformats.org/spreadsheetml/2006/main">
  <c r="AP56" i="3"/>
  <c r="AP55"/>
  <c r="AP54"/>
  <c r="AP53"/>
  <c r="AP52"/>
  <c r="AP51"/>
  <c r="AP50"/>
  <c r="AP49"/>
  <c r="AP48"/>
  <c r="AP47"/>
  <c r="AP46"/>
  <c r="AP45"/>
  <c r="AP44"/>
  <c r="AP43"/>
  <c r="AP42"/>
  <c r="AP41"/>
  <c r="AP39"/>
  <c r="AP38"/>
  <c r="AP36"/>
  <c r="AP29"/>
  <c r="AP28"/>
  <c r="AP27"/>
  <c r="AP26"/>
  <c r="AP25"/>
  <c r="AP24"/>
  <c r="AP23"/>
  <c r="AP22"/>
  <c r="AP20"/>
  <c r="AP19"/>
  <c r="AP18"/>
  <c r="AP17"/>
  <c r="AP16"/>
  <c r="AP15"/>
  <c r="AP14"/>
  <c r="AP13"/>
  <c r="AP12"/>
  <c r="AO56"/>
  <c r="AO55"/>
  <c r="AO54"/>
  <c r="AO53"/>
  <c r="AO52"/>
  <c r="AO51"/>
  <c r="AO50"/>
  <c r="AO49"/>
  <c r="AO48"/>
  <c r="AO47"/>
  <c r="AO46"/>
  <c r="AO45"/>
  <c r="AO44"/>
  <c r="AO43"/>
  <c r="AO42"/>
  <c r="AO41"/>
  <c r="AO39"/>
  <c r="AO38"/>
  <c r="AO36"/>
  <c r="AO29"/>
  <c r="AO28"/>
  <c r="AO27"/>
  <c r="AO26"/>
  <c r="AO25"/>
  <c r="AO24"/>
  <c r="AO23"/>
  <c r="AO22"/>
  <c r="AO20"/>
  <c r="AO19"/>
  <c r="AO18"/>
  <c r="AO17"/>
  <c r="AO16"/>
  <c r="AO15"/>
  <c r="AO14"/>
  <c r="AO13"/>
  <c r="AO12"/>
  <c r="AP11"/>
  <c r="AO11"/>
  <c r="AP37"/>
  <c r="AO37"/>
  <c r="AP33"/>
  <c r="AO33"/>
  <c r="AP30"/>
  <c r="AO30"/>
  <c r="AP9"/>
  <c r="AP10" s="1"/>
  <c r="AN56"/>
  <c r="AN55"/>
  <c r="AN54"/>
  <c r="AN53"/>
  <c r="AN52"/>
  <c r="AN51"/>
  <c r="AN50"/>
  <c r="AN49"/>
  <c r="AN48"/>
  <c r="AN47"/>
  <c r="AN46"/>
  <c r="AN45"/>
  <c r="AN44"/>
  <c r="AN43"/>
  <c r="AN42"/>
  <c r="AN41"/>
  <c r="AN39"/>
  <c r="AN38"/>
  <c r="AN36"/>
  <c r="AN29"/>
  <c r="AN28"/>
  <c r="AN27"/>
  <c r="AN26"/>
  <c r="AN25"/>
  <c r="AN24"/>
  <c r="AN23"/>
  <c r="AM56"/>
  <c r="AM55"/>
  <c r="AM54"/>
  <c r="AM53"/>
  <c r="AM52"/>
  <c r="AM51"/>
  <c r="AM50"/>
  <c r="AM49"/>
  <c r="AM48"/>
  <c r="AM47"/>
  <c r="AM46"/>
  <c r="AM45"/>
  <c r="AM44"/>
  <c r="AM43"/>
  <c r="AM42"/>
  <c r="AM41"/>
  <c r="AM39"/>
  <c r="AM38"/>
  <c r="AM36"/>
  <c r="AM29"/>
  <c r="AM28"/>
  <c r="AM27"/>
  <c r="AM26"/>
  <c r="AM25"/>
  <c r="AM24"/>
  <c r="AM23"/>
  <c r="AN22"/>
  <c r="AM22"/>
  <c r="AN20"/>
  <c r="AM20"/>
  <c r="AN19"/>
  <c r="AM19"/>
  <c r="AN18"/>
  <c r="AM18"/>
  <c r="AN17"/>
  <c r="AM17"/>
  <c r="AN16"/>
  <c r="AM16"/>
  <c r="AN15"/>
  <c r="AM15"/>
  <c r="AN14"/>
  <c r="AM14"/>
  <c r="AN13"/>
  <c r="AM13"/>
  <c r="AN12"/>
  <c r="AM12"/>
  <c r="AN11"/>
  <c r="AM11"/>
  <c r="AN37"/>
  <c r="AM37"/>
  <c r="AN33"/>
  <c r="AM33"/>
  <c r="AN30"/>
  <c r="AM30"/>
  <c r="AN9"/>
  <c r="AN10" s="1"/>
  <c r="AK56"/>
  <c r="AK55"/>
  <c r="AK54"/>
  <c r="AK53"/>
  <c r="AK52"/>
  <c r="AK51"/>
  <c r="AK50"/>
  <c r="AK49"/>
  <c r="AK48"/>
  <c r="AK47"/>
  <c r="AK46"/>
  <c r="AK45"/>
  <c r="AK44"/>
  <c r="AK43"/>
  <c r="AK42"/>
  <c r="AK41"/>
  <c r="AK39"/>
  <c r="AK38"/>
  <c r="AK36"/>
  <c r="AK29"/>
  <c r="AK28"/>
  <c r="AK27"/>
  <c r="AK26"/>
  <c r="AK25"/>
  <c r="AK24"/>
  <c r="AK23"/>
  <c r="AK22"/>
  <c r="AK20"/>
  <c r="AK19"/>
  <c r="AK18"/>
  <c r="AK17"/>
  <c r="AK16"/>
  <c r="AK15"/>
  <c r="AK14"/>
  <c r="AK13"/>
  <c r="AK12"/>
  <c r="AK11"/>
  <c r="AL55"/>
  <c r="AL54"/>
  <c r="AL53"/>
  <c r="AL52"/>
  <c r="AL39"/>
  <c r="AL38"/>
  <c r="AL56"/>
  <c r="AL51"/>
  <c r="AL50"/>
  <c r="AL49"/>
  <c r="AL48"/>
  <c r="AL47"/>
  <c r="AL46"/>
  <c r="AL45"/>
  <c r="AL44"/>
  <c r="AL43"/>
  <c r="AL42"/>
  <c r="AL41"/>
  <c r="AL36"/>
  <c r="AL29"/>
  <c r="AL28"/>
  <c r="AL27"/>
  <c r="AL26"/>
  <c r="AL25"/>
  <c r="AL24"/>
  <c r="AL23"/>
  <c r="AL22"/>
  <c r="AL20"/>
  <c r="AL19"/>
  <c r="AL18"/>
  <c r="AL17"/>
  <c r="AL16"/>
  <c r="AL15"/>
  <c r="AL14"/>
  <c r="AL13"/>
  <c r="AL12"/>
  <c r="AL11"/>
  <c r="AL9" s="1"/>
  <c r="AL10" s="1"/>
  <c r="AL37"/>
  <c r="AK37"/>
  <c r="AL33"/>
  <c r="AK33"/>
  <c r="AL30"/>
  <c r="AK30"/>
  <c r="AK9" s="1"/>
  <c r="AK10" s="1"/>
  <c r="AO9" l="1"/>
  <c r="AO10" s="1"/>
  <c r="AM9"/>
  <c r="AM10" s="1"/>
  <c r="AH60"/>
  <c r="AJ56" l="1"/>
  <c r="AJ55"/>
  <c r="AJ54"/>
  <c r="AJ53"/>
  <c r="AJ52"/>
  <c r="AJ51"/>
  <c r="AJ50"/>
  <c r="AJ49"/>
  <c r="AJ48"/>
  <c r="AJ47"/>
  <c r="AJ46"/>
  <c r="AJ45"/>
  <c r="AJ44"/>
  <c r="AJ43"/>
  <c r="AJ42"/>
  <c r="AJ41"/>
  <c r="AJ39"/>
  <c r="AJ38"/>
  <c r="AJ36"/>
  <c r="AJ29"/>
  <c r="AJ28"/>
  <c r="AJ27"/>
  <c r="AJ26"/>
  <c r="AJ25"/>
  <c r="AJ24"/>
  <c r="AJ23"/>
  <c r="AJ22"/>
  <c r="AJ20"/>
  <c r="AJ19"/>
  <c r="AJ18"/>
  <c r="AJ17"/>
  <c r="AJ16"/>
  <c r="AJ15"/>
  <c r="AJ14"/>
  <c r="AJ13"/>
  <c r="AJ12"/>
  <c r="AJ11"/>
  <c r="AI56"/>
  <c r="AI55"/>
  <c r="AI54"/>
  <c r="AI53"/>
  <c r="AI52"/>
  <c r="AI51"/>
  <c r="AI50"/>
  <c r="AI49"/>
  <c r="AI48"/>
  <c r="AI47"/>
  <c r="AI46"/>
  <c r="AI45"/>
  <c r="AI44"/>
  <c r="AI43"/>
  <c r="AI42"/>
  <c r="AI41"/>
  <c r="AI39"/>
  <c r="AI38"/>
  <c r="AI36"/>
  <c r="AI29"/>
  <c r="AI28"/>
  <c r="AI25"/>
  <c r="AI24"/>
  <c r="AI23"/>
  <c r="AI22"/>
  <c r="AI20"/>
  <c r="AI19"/>
  <c r="AI17"/>
  <c r="AI16"/>
  <c r="AI13"/>
  <c r="AI12"/>
  <c r="AI11"/>
  <c r="AJ37"/>
  <c r="AI37"/>
  <c r="AJ33"/>
  <c r="AI33"/>
  <c r="AJ30"/>
  <c r="AI30"/>
  <c r="AH56"/>
  <c r="AG56"/>
  <c r="AH55"/>
  <c r="AG55"/>
  <c r="AH54"/>
  <c r="AG54"/>
  <c r="AH53"/>
  <c r="AG53"/>
  <c r="AH52"/>
  <c r="AG52"/>
  <c r="AH51"/>
  <c r="AG51"/>
  <c r="AH50"/>
  <c r="AG50"/>
  <c r="AH49"/>
  <c r="AG49"/>
  <c r="AH48"/>
  <c r="AG48"/>
  <c r="AH47"/>
  <c r="AG47"/>
  <c r="AH46"/>
  <c r="AG46"/>
  <c r="AH45"/>
  <c r="AG45"/>
  <c r="AH44"/>
  <c r="AG44"/>
  <c r="AH43"/>
  <c r="AG43"/>
  <c r="AH42"/>
  <c r="AG42"/>
  <c r="AH41"/>
  <c r="AG41"/>
  <c r="AH39"/>
  <c r="AG39"/>
  <c r="AH38"/>
  <c r="AG38"/>
  <c r="AH36"/>
  <c r="AG36"/>
  <c r="AH29"/>
  <c r="AG29"/>
  <c r="AH28"/>
  <c r="AG28"/>
  <c r="AH27"/>
  <c r="AG27"/>
  <c r="AH26"/>
  <c r="AG26"/>
  <c r="AH25"/>
  <c r="AG25"/>
  <c r="AH24"/>
  <c r="AG24"/>
  <c r="AH23"/>
  <c r="AG23"/>
  <c r="AH22"/>
  <c r="AG22"/>
  <c r="AH20"/>
  <c r="AG20"/>
  <c r="AH19"/>
  <c r="AG19"/>
  <c r="AH18"/>
  <c r="AG18"/>
  <c r="AH17"/>
  <c r="AG17"/>
  <c r="AH16"/>
  <c r="AG16"/>
  <c r="AH15"/>
  <c r="AG15"/>
  <c r="AH14"/>
  <c r="AG14"/>
  <c r="AH13"/>
  <c r="AG13"/>
  <c r="AH12"/>
  <c r="AG12"/>
  <c r="AH11"/>
  <c r="AG11"/>
  <c r="AH37"/>
  <c r="AG37"/>
  <c r="AH33"/>
  <c r="AG33"/>
  <c r="AH30"/>
  <c r="AG30"/>
  <c r="AH9"/>
  <c r="AH10" s="1"/>
  <c r="AF56"/>
  <c r="AF55"/>
  <c r="AF54"/>
  <c r="AF53"/>
  <c r="AF52"/>
  <c r="AF51"/>
  <c r="AF50"/>
  <c r="AF49"/>
  <c r="AF48"/>
  <c r="AF47"/>
  <c r="AF46"/>
  <c r="AF45"/>
  <c r="AF44"/>
  <c r="AF43"/>
  <c r="AF42"/>
  <c r="AF41"/>
  <c r="AF39"/>
  <c r="AF38"/>
  <c r="AF36"/>
  <c r="AF29"/>
  <c r="AF28"/>
  <c r="AF27"/>
  <c r="AF26"/>
  <c r="AF25"/>
  <c r="AF24"/>
  <c r="AF23"/>
  <c r="AF22"/>
  <c r="AF20"/>
  <c r="AF19"/>
  <c r="AF18"/>
  <c r="AF17"/>
  <c r="AF16"/>
  <c r="AF15"/>
  <c r="AF14"/>
  <c r="AF13"/>
  <c r="AF12"/>
  <c r="AF11"/>
  <c r="AE56"/>
  <c r="AE55"/>
  <c r="AE54"/>
  <c r="AE53"/>
  <c r="AE52"/>
  <c r="AE51"/>
  <c r="AE50"/>
  <c r="AE49"/>
  <c r="AE48"/>
  <c r="AE47"/>
  <c r="AE46"/>
  <c r="AE45"/>
  <c r="AE44"/>
  <c r="AE43"/>
  <c r="AE42"/>
  <c r="AE41"/>
  <c r="AE39"/>
  <c r="AE38"/>
  <c r="AE36"/>
  <c r="AE29"/>
  <c r="AE28"/>
  <c r="AE27"/>
  <c r="AE26"/>
  <c r="AE25"/>
  <c r="AE24"/>
  <c r="AE23"/>
  <c r="AE22"/>
  <c r="AE20"/>
  <c r="AE19"/>
  <c r="AE18"/>
  <c r="AE17"/>
  <c r="AE16"/>
  <c r="AE15"/>
  <c r="AE14"/>
  <c r="AE13"/>
  <c r="AE12"/>
  <c r="AE11"/>
  <c r="AF37"/>
  <c r="AE37"/>
  <c r="AF33"/>
  <c r="AE33"/>
  <c r="AF30"/>
  <c r="AE30"/>
  <c r="AD56"/>
  <c r="AD55"/>
  <c r="AD54"/>
  <c r="AD53"/>
  <c r="AD52"/>
  <c r="AD51"/>
  <c r="AD50"/>
  <c r="AD49"/>
  <c r="AD48"/>
  <c r="AD47"/>
  <c r="AD46"/>
  <c r="AD45"/>
  <c r="AD44"/>
  <c r="AD43"/>
  <c r="AD42"/>
  <c r="AD41"/>
  <c r="AD39"/>
  <c r="AD38"/>
  <c r="AD37"/>
  <c r="AD36"/>
  <c r="AD33"/>
  <c r="AJ9" l="1"/>
  <c r="AJ10" s="1"/>
  <c r="AG9"/>
  <c r="AG10" s="1"/>
  <c r="AF9"/>
  <c r="AF10" s="1"/>
  <c r="AE9"/>
  <c r="AE10" s="1"/>
  <c r="AB30"/>
  <c r="AB29"/>
  <c r="AB28"/>
  <c r="AB27"/>
  <c r="AB26"/>
  <c r="AB25"/>
  <c r="AB24"/>
  <c r="AB23"/>
  <c r="AB22"/>
  <c r="AB20"/>
  <c r="AB19"/>
  <c r="AB18"/>
  <c r="AB17"/>
  <c r="AB16"/>
  <c r="AB15"/>
  <c r="AB14"/>
  <c r="AB13"/>
  <c r="AB12"/>
  <c r="AB11"/>
  <c r="AA30"/>
  <c r="AA29"/>
  <c r="AA28"/>
  <c r="AA27"/>
  <c r="AA26"/>
  <c r="AA25"/>
  <c r="AA24"/>
  <c r="AA23"/>
  <c r="AA22"/>
  <c r="AA20"/>
  <c r="AA19"/>
  <c r="AA18"/>
  <c r="AA17"/>
  <c r="AA16"/>
  <c r="AA15"/>
  <c r="AA14"/>
  <c r="AA13"/>
  <c r="AA12"/>
  <c r="AA11"/>
  <c r="AD30"/>
  <c r="AD29"/>
  <c r="AD28"/>
  <c r="AD27"/>
  <c r="AD26"/>
  <c r="AD25"/>
  <c r="AD24"/>
  <c r="AD23"/>
  <c r="AD22"/>
  <c r="AC56"/>
  <c r="AC55"/>
  <c r="AC54"/>
  <c r="AC53"/>
  <c r="AC52"/>
  <c r="AC51"/>
  <c r="AC50"/>
  <c r="AC49"/>
  <c r="AC48"/>
  <c r="AC47"/>
  <c r="AC46"/>
  <c r="AC45"/>
  <c r="AC44"/>
  <c r="AC43"/>
  <c r="AC42"/>
  <c r="AC41"/>
  <c r="AC39"/>
  <c r="AC38"/>
  <c r="AC37"/>
  <c r="AC36"/>
  <c r="AC33"/>
  <c r="AC30"/>
  <c r="AC29"/>
  <c r="AC28"/>
  <c r="AC27"/>
  <c r="AC26"/>
  <c r="AC25"/>
  <c r="AC24"/>
  <c r="AC23"/>
  <c r="AC22"/>
  <c r="AD20"/>
  <c r="AC20"/>
  <c r="AD19"/>
  <c r="AC19"/>
  <c r="AD18"/>
  <c r="AC18"/>
  <c r="AD17"/>
  <c r="AC17"/>
  <c r="AD16"/>
  <c r="AC16"/>
  <c r="AD15"/>
  <c r="AC15"/>
  <c r="AD14"/>
  <c r="AC14"/>
  <c r="AD13"/>
  <c r="AC13"/>
  <c r="AD12"/>
  <c r="AC12"/>
  <c r="AD11"/>
  <c r="AC11"/>
  <c r="AC9"/>
  <c r="AC10" s="1"/>
  <c r="AB56"/>
  <c r="AA56"/>
  <c r="AB55"/>
  <c r="AA55"/>
  <c r="AB54"/>
  <c r="AA54"/>
  <c r="AB53"/>
  <c r="AA53"/>
  <c r="AB52"/>
  <c r="AA52"/>
  <c r="AB51"/>
  <c r="AA51"/>
  <c r="AB50"/>
  <c r="AA50"/>
  <c r="AB49"/>
  <c r="AA49"/>
  <c r="AB48"/>
  <c r="AA48"/>
  <c r="AB47"/>
  <c r="AA47"/>
  <c r="AB46"/>
  <c r="AA46"/>
  <c r="AB45"/>
  <c r="AA45"/>
  <c r="AB44"/>
  <c r="AA44"/>
  <c r="AB43"/>
  <c r="AA43"/>
  <c r="AB42"/>
  <c r="AA42"/>
  <c r="AB41"/>
  <c r="AA41"/>
  <c r="AB39"/>
  <c r="AA39"/>
  <c r="AB38"/>
  <c r="AA38"/>
  <c r="AB37"/>
  <c r="AA37"/>
  <c r="AB36"/>
  <c r="AA36"/>
  <c r="AB35"/>
  <c r="AA35"/>
  <c r="AB34"/>
  <c r="AA34"/>
  <c r="AB33"/>
  <c r="AA33"/>
  <c r="AB32"/>
  <c r="AB31"/>
  <c r="Z56"/>
  <c r="Y56"/>
  <c r="Z55"/>
  <c r="Y55"/>
  <c r="Z54"/>
  <c r="Y54"/>
  <c r="Z53"/>
  <c r="Y53"/>
  <c r="Z52"/>
  <c r="Y52"/>
  <c r="Z51"/>
  <c r="Y51"/>
  <c r="Z50"/>
  <c r="Y50"/>
  <c r="Z49"/>
  <c r="Y49"/>
  <c r="Z48"/>
  <c r="Y48"/>
  <c r="Z47"/>
  <c r="Y47"/>
  <c r="Z46"/>
  <c r="Y46"/>
  <c r="Z45"/>
  <c r="Y45"/>
  <c r="Z44"/>
  <c r="Y44"/>
  <c r="Z43"/>
  <c r="Y43"/>
  <c r="Z42"/>
  <c r="Y42"/>
  <c r="Z41"/>
  <c r="Y41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30"/>
  <c r="Y30"/>
  <c r="Z29"/>
  <c r="Y29"/>
  <c r="Z28"/>
  <c r="Y28"/>
  <c r="Z27"/>
  <c r="Y27"/>
  <c r="Z26"/>
  <c r="Y26"/>
  <c r="Z25"/>
  <c r="Y25"/>
  <c r="Z24"/>
  <c r="Y24"/>
  <c r="Z23"/>
  <c r="Y23"/>
  <c r="Z22"/>
  <c r="Y22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X56"/>
  <c r="W56"/>
  <c r="X55"/>
  <c r="W55"/>
  <c r="X54"/>
  <c r="W54"/>
  <c r="X53"/>
  <c r="W53"/>
  <c r="X52"/>
  <c r="W52"/>
  <c r="X51"/>
  <c r="W51"/>
  <c r="X50"/>
  <c r="W50"/>
  <c r="X49"/>
  <c r="W49"/>
  <c r="X48"/>
  <c r="W48"/>
  <c r="X47"/>
  <c r="W47"/>
  <c r="X46"/>
  <c r="W46"/>
  <c r="X45"/>
  <c r="W45"/>
  <c r="X44"/>
  <c r="W44"/>
  <c r="X43"/>
  <c r="W43"/>
  <c r="X42"/>
  <c r="W42"/>
  <c r="X41"/>
  <c r="W41"/>
  <c r="X39"/>
  <c r="W39"/>
  <c r="X38"/>
  <c r="W38"/>
  <c r="X37"/>
  <c r="W37"/>
  <c r="X36"/>
  <c r="W36"/>
  <c r="X35"/>
  <c r="W35"/>
  <c r="X34"/>
  <c r="W34"/>
  <c r="X33"/>
  <c r="W33"/>
  <c r="X32"/>
  <c r="W32"/>
  <c r="X31"/>
  <c r="W31"/>
  <c r="X30"/>
  <c r="W30"/>
  <c r="X29"/>
  <c r="W29"/>
  <c r="X28"/>
  <c r="W28"/>
  <c r="X27"/>
  <c r="W27"/>
  <c r="X26"/>
  <c r="W26"/>
  <c r="X25"/>
  <c r="W25"/>
  <c r="X24"/>
  <c r="W24"/>
  <c r="X23"/>
  <c r="W23"/>
  <c r="X22"/>
  <c r="W22"/>
  <c r="X21"/>
  <c r="W21"/>
  <c r="X20"/>
  <c r="W20"/>
  <c r="X19"/>
  <c r="W19"/>
  <c r="X18"/>
  <c r="W18"/>
  <c r="X17"/>
  <c r="W17"/>
  <c r="X16"/>
  <c r="W16"/>
  <c r="X15"/>
  <c r="W15"/>
  <c r="X14"/>
  <c r="W14"/>
  <c r="X13"/>
  <c r="W13"/>
  <c r="X12"/>
  <c r="W12"/>
  <c r="X11"/>
  <c r="W11"/>
  <c r="AD9" l="1"/>
  <c r="AD10" s="1"/>
  <c r="AB9"/>
  <c r="AB10" s="1"/>
  <c r="AA9"/>
  <c r="AA10" s="1"/>
  <c r="L56" l="1"/>
  <c r="L55"/>
  <c r="L54"/>
  <c r="L53"/>
  <c r="L52"/>
  <c r="F52"/>
  <c r="I52"/>
  <c r="P52"/>
  <c r="V52"/>
  <c r="Z9" l="1"/>
  <c r="Z10" s="1"/>
  <c r="Y9"/>
  <c r="Y10" s="1"/>
  <c r="L51"/>
  <c r="L50"/>
  <c r="L48"/>
  <c r="L49"/>
  <c r="L47"/>
  <c r="L46"/>
  <c r="L45"/>
  <c r="L44"/>
  <c r="L43"/>
  <c r="L42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9" l="1"/>
  <c r="L10" s="1"/>
  <c r="I39" l="1"/>
  <c r="J39" s="1"/>
  <c r="F39"/>
  <c r="I38"/>
  <c r="J38" s="1"/>
  <c r="F38"/>
  <c r="I49"/>
  <c r="J49" s="1"/>
  <c r="F49"/>
  <c r="I37"/>
  <c r="J37" s="1"/>
  <c r="F37"/>
  <c r="I36"/>
  <c r="J36" s="1"/>
  <c r="F36"/>
  <c r="I35"/>
  <c r="J35" s="1"/>
  <c r="F35"/>
  <c r="I34"/>
  <c r="J34" s="1"/>
  <c r="F34"/>
  <c r="I33"/>
  <c r="J33" s="1"/>
  <c r="F33"/>
  <c r="E33"/>
  <c r="I32"/>
  <c r="J32" s="1"/>
  <c r="F32"/>
  <c r="I31"/>
  <c r="J31" s="1"/>
  <c r="F31"/>
  <c r="I30"/>
  <c r="J30" s="1"/>
  <c r="F30"/>
  <c r="I29"/>
  <c r="J29" s="1"/>
  <c r="F29"/>
  <c r="I25"/>
  <c r="F25"/>
  <c r="I24"/>
  <c r="J24" s="1"/>
  <c r="F24"/>
  <c r="I23"/>
  <c r="J23" s="1"/>
  <c r="F23"/>
  <c r="I22"/>
  <c r="J22" s="1"/>
  <c r="F22"/>
  <c r="K9" l="1"/>
  <c r="K10" s="1"/>
  <c r="U17" l="1"/>
  <c r="V29"/>
  <c r="X9" l="1"/>
  <c r="X10" s="1"/>
  <c r="U16"/>
  <c r="U13"/>
  <c r="U12"/>
  <c r="U11"/>
  <c r="V55"/>
  <c r="V54"/>
  <c r="V53"/>
  <c r="V51"/>
  <c r="V50"/>
  <c r="V49"/>
  <c r="V47"/>
  <c r="V46"/>
  <c r="V45"/>
  <c r="V44"/>
  <c r="V43"/>
  <c r="V42"/>
  <c r="V39"/>
  <c r="V38"/>
  <c r="V37"/>
  <c r="V36"/>
  <c r="V35"/>
  <c r="V34"/>
  <c r="V33"/>
  <c r="V32"/>
  <c r="V31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U9" l="1"/>
  <c r="U10" s="1"/>
  <c r="V9"/>
  <c r="V10" s="1"/>
  <c r="T9"/>
  <c r="T10" s="1"/>
  <c r="P36"/>
  <c r="P54"/>
  <c r="P53"/>
  <c r="P51"/>
  <c r="P50"/>
  <c r="P49"/>
  <c r="P47"/>
  <c r="P46"/>
  <c r="P45"/>
  <c r="P44"/>
  <c r="P43"/>
  <c r="P42"/>
  <c r="P39"/>
  <c r="P38"/>
  <c r="P37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O13"/>
  <c r="O12"/>
  <c r="O11"/>
  <c r="M13" l="1"/>
  <c r="M12"/>
  <c r="M11"/>
  <c r="P9" l="1"/>
  <c r="P10" s="1"/>
  <c r="O9"/>
  <c r="O10" s="1"/>
  <c r="N9"/>
  <c r="N10" s="1"/>
  <c r="M9"/>
  <c r="M10" s="1"/>
  <c r="Q9"/>
  <c r="Q10" s="1"/>
  <c r="F17"/>
  <c r="F16"/>
  <c r="F15"/>
  <c r="F14"/>
  <c r="F13"/>
  <c r="F12"/>
  <c r="F11"/>
  <c r="F54"/>
  <c r="F53"/>
  <c r="F51"/>
  <c r="F50"/>
  <c r="F47"/>
  <c r="F46"/>
  <c r="F45"/>
  <c r="F44"/>
  <c r="F43"/>
  <c r="F42"/>
  <c r="F28"/>
  <c r="F27"/>
  <c r="F26"/>
  <c r="F21"/>
  <c r="F20"/>
  <c r="F19"/>
  <c r="F18"/>
  <c r="R9" l="1"/>
  <c r="R10" s="1"/>
  <c r="E43"/>
  <c r="E20"/>
  <c r="E18"/>
  <c r="E17"/>
  <c r="E16"/>
  <c r="E15"/>
  <c r="E14"/>
  <c r="E13"/>
  <c r="E12"/>
  <c r="E11"/>
  <c r="F9" l="1"/>
  <c r="F10" s="1"/>
  <c r="E9"/>
  <c r="E10" s="1"/>
  <c r="I9" l="1"/>
  <c r="I54"/>
  <c r="I53"/>
  <c r="I51"/>
  <c r="I50"/>
  <c r="I47"/>
  <c r="I46"/>
  <c r="I45"/>
  <c r="I44"/>
  <c r="I43"/>
  <c r="I42"/>
  <c r="I28"/>
  <c r="I27"/>
  <c r="I26"/>
  <c r="I21"/>
  <c r="I20"/>
  <c r="I19"/>
  <c r="I18"/>
  <c r="I17"/>
  <c r="I16"/>
  <c r="I15"/>
  <c r="I13"/>
  <c r="I11"/>
  <c r="I14"/>
  <c r="I12"/>
  <c r="I10" l="1"/>
  <c r="J47"/>
  <c r="J54"/>
  <c r="J51"/>
  <c r="J50"/>
  <c r="J46"/>
  <c r="J45"/>
  <c r="J44"/>
  <c r="J43"/>
  <c r="J42"/>
  <c r="J27"/>
  <c r="J26"/>
  <c r="J21"/>
  <c r="J18"/>
  <c r="J13"/>
  <c r="J11"/>
  <c r="H9"/>
  <c r="J9" s="1"/>
  <c r="G9"/>
  <c r="G10" s="1"/>
  <c r="D9"/>
  <c r="D10" s="1"/>
  <c r="C9"/>
  <c r="C10" s="1"/>
  <c r="H10" l="1"/>
  <c r="J10" s="1"/>
  <c r="S9" l="1"/>
  <c r="S10" s="1"/>
  <c r="W9" l="1"/>
  <c r="W10" s="1"/>
  <c r="AI18" l="1"/>
  <c r="AI27" l="1"/>
  <c r="AI26" l="1"/>
  <c r="AI15"/>
  <c r="AI14"/>
  <c r="AI9" l="1"/>
  <c r="AI10" s="1"/>
</calcChain>
</file>

<file path=xl/sharedStrings.xml><?xml version="1.0" encoding="utf-8"?>
<sst xmlns="http://schemas.openxmlformats.org/spreadsheetml/2006/main" count="133" uniqueCount="93">
  <si>
    <t>№</t>
  </si>
  <si>
    <t>Наименование медицинской организации</t>
  </si>
  <si>
    <t>ИТОГО</t>
  </si>
  <si>
    <t>Данные о размере просроченной кредиторской задолженности и остатках денежных средств на счетах медорганизаций  (тыс.руб)</t>
  </si>
  <si>
    <t>по состоянию на 01 .01.2023</t>
  </si>
  <si>
    <t xml:space="preserve">просроченная кредиторская задолженность </t>
  </si>
  <si>
    <t>по состоянию на 01 .12.2023</t>
  </si>
  <si>
    <t>остатки  на счетах медицинских организаций</t>
  </si>
  <si>
    <t>ГОБУЗ "Кандалакшская ЦРБ"</t>
  </si>
  <si>
    <t>ГОБУЗ МОКБ</t>
  </si>
  <si>
    <t>среднемесячный объём финансирования (БПОМС) за 2023 год</t>
  </si>
  <si>
    <t>остатки в % от среднемесячного объёма средств</t>
  </si>
  <si>
    <t>в том числе ФГБУЗы + ГОБУЗы</t>
  </si>
  <si>
    <t>по состоянию на 01.10.2023</t>
  </si>
  <si>
    <t>по состоянию на 01 .04.2024</t>
  </si>
  <si>
    <t>по состоянию на 01 .02.2024</t>
  </si>
  <si>
    <t>по состоянию на 01 .03.2024</t>
  </si>
  <si>
    <t>по состоянию на 01 .05.2024</t>
  </si>
  <si>
    <t>просроченная кредиторская задолженность по БПОМС</t>
  </si>
  <si>
    <t>остатки  на счетах медицинских организаций по БПОМС</t>
  </si>
  <si>
    <t>тыс.руб.</t>
  </si>
  <si>
    <t>по состоянию на 01 .06.2024</t>
  </si>
  <si>
    <t>по состоянию на 01 .01.2025</t>
  </si>
  <si>
    <t>1924,2 прислали после отправки отчета в ФФОМС</t>
  </si>
  <si>
    <t>по состоянию на 01 .02.2025</t>
  </si>
  <si>
    <t>ГОБУЗ "МОКМЦ"</t>
  </si>
  <si>
    <t>ГОБУЗ "МОДКБ"</t>
  </si>
  <si>
    <t>ГОБУЗ "МООД"</t>
  </si>
  <si>
    <t>ГОАУЗ "МОЛРЦ"</t>
  </si>
  <si>
    <t>ГОБУЗ "Мончегорская ЦРБ"</t>
  </si>
  <si>
    <t>ГОБУЗ "Оленегорская ЦРБ"</t>
  </si>
  <si>
    <t>ФГБУН "КНЦ РАН"</t>
  </si>
  <si>
    <t>Виктория М на 01.01.2025</t>
  </si>
  <si>
    <t>КНЦ РАН на 01.01.2025</t>
  </si>
  <si>
    <t>8134,51 прислали после отправки отчета в ФФОМС</t>
  </si>
  <si>
    <t>РЖД Мурманск на 01.01.2025</t>
  </si>
  <si>
    <t>4378,52 изменили 24.01.2025 после отчета в ФФОМС</t>
  </si>
  <si>
    <t>по состоянию на 01 .03.2025</t>
  </si>
  <si>
    <t>КЗЦ Норникель на 01.01.2025</t>
  </si>
  <si>
    <t>0,00 уточнили 06.02.2025 после отчета в ФФОМС</t>
  </si>
  <si>
    <t xml:space="preserve">                                                                708,39 уточнили 12.02.2025 после отчета в ФФОМС</t>
  </si>
  <si>
    <t>ООО Добрый доктор на 01.01.2025</t>
  </si>
  <si>
    <t>ГОБУЗ "Апатитско-Кировская ЦРБ"</t>
  </si>
  <si>
    <t>ГОБУЗ "Печенгская ЦРБ"</t>
  </si>
  <si>
    <t>ГОБУЗ "Ловозерская ЦРБ"</t>
  </si>
  <si>
    <t>ГОБУЗ "ЦРБ ЗАТО г.Североморск"</t>
  </si>
  <si>
    <t>ГОБУЗ "Кольская ЦРБ"</t>
  </si>
  <si>
    <t>ФГБУЗ "ММЦ Пирогова" ФМБА</t>
  </si>
  <si>
    <t>ФГБУЗ "МСЧ № 118" ФМБА</t>
  </si>
  <si>
    <t>ФГБУЗ "ЦМСЧ № 120" ФМБА</t>
  </si>
  <si>
    <t xml:space="preserve">ФБУН "Центр гигиены" </t>
  </si>
  <si>
    <t>ГОБУЗ "ДП № 1"</t>
  </si>
  <si>
    <t>ГОБУЗ "ГП № 1"</t>
  </si>
  <si>
    <t>ГОБУЗ "ГП № 2"</t>
  </si>
  <si>
    <t>ГОБУЗ "ДП № 4"</t>
  </si>
  <si>
    <t>ГОАУЗ "Апатитская СП"</t>
  </si>
  <si>
    <t>ГОАУЗ "МОМСП"</t>
  </si>
  <si>
    <t>ГОАУЗ "МОСП"</t>
  </si>
  <si>
    <t>ГОБУЗ "ДП № 5"</t>
  </si>
  <si>
    <t>ГОБУЗ "МОССМП"</t>
  </si>
  <si>
    <t>ГОБУЗ "МЦ "Белая Роза"</t>
  </si>
  <si>
    <t>ФКУЗ "МСЧ МВД"</t>
  </si>
  <si>
    <t>ФГКУ  "1469 ВМКГ"</t>
  </si>
  <si>
    <t>ЧУЗ "ПК РЖД-Медицина" Мурманск</t>
  </si>
  <si>
    <t>ООО СГК "Изовела"</t>
  </si>
  <si>
    <t>ООО "Санаторий Ковдорский"</t>
  </si>
  <si>
    <t>ООО "Фрезениус Нефрокеа"</t>
  </si>
  <si>
    <t>ООО "Колабыт"</t>
  </si>
  <si>
    <t>ООО "ЛДЦ МИБС"</t>
  </si>
  <si>
    <t>ООО "Александрия"</t>
  </si>
  <si>
    <t>ООО "МРТ- Эксперт"</t>
  </si>
  <si>
    <t>ООО "Добрый доктор"</t>
  </si>
  <si>
    <t>ООО "Виктория М"</t>
  </si>
  <si>
    <t>ООО "ДМК"</t>
  </si>
  <si>
    <t>ООО "ЦИЭР "ЭмбриЛайф"</t>
  </si>
  <si>
    <t>ООО "МЕДСКАН"</t>
  </si>
  <si>
    <t>ООО "ОЦМО"</t>
  </si>
  <si>
    <t>ООО "КЗЦ"  "Норникель"</t>
  </si>
  <si>
    <t>по состоянию на 01 .04.2025</t>
  </si>
  <si>
    <t>по состоянию на 01 .05.2025</t>
  </si>
  <si>
    <t>ГОАУЗ "МОМЦ"</t>
  </si>
  <si>
    <t>по состоянию на 01 .06.2025</t>
  </si>
  <si>
    <t>по состоянию на 01 .07.2025</t>
  </si>
  <si>
    <t>по состоянию на 01 .08.2025</t>
  </si>
  <si>
    <t>ошибка</t>
  </si>
  <si>
    <t>есть остаток на 01.07.2025</t>
  </si>
  <si>
    <t>по состоянию на 01 .09.2025</t>
  </si>
  <si>
    <t>по состоянию на 01 .10.2025</t>
  </si>
  <si>
    <t>в тыс.руб.</t>
  </si>
  <si>
    <t>по состоянию на 01 .11.2025</t>
  </si>
  <si>
    <t>к протоколу заседания Комиссии</t>
  </si>
  <si>
    <t>от 22.10.2025 № 10/2025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</si>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</sst>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0.0%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2"/>
      <color rgb="FFC00000"/>
      <name val="Cambria"/>
      <family val="1"/>
      <charset val="204"/>
      <scheme val="major"/>
    </font>
    <font>
      <sz val="12"/>
      <color theme="0" tint="-0.249977111117893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81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8" fillId="0" borderId="0" xfId="0" applyNumberFormat="1" applyFont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" fontId="6" fillId="2" borderId="3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0" fontId="11" fillId="0" borderId="0" xfId="0" applyFont="1"/>
    <xf numFmtId="4" fontId="11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8" fillId="0" borderId="1" xfId="0" applyFont="1" applyFill="1" applyBorder="1" applyAlignment="1">
      <alignment wrapText="1"/>
    </xf>
    <xf numFmtId="4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4" fontId="13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5" fillId="0" borderId="0" xfId="0" applyFont="1"/>
    <xf numFmtId="0" fontId="17" fillId="0" borderId="0" xfId="2" applyFont="1" applyAlignment="1">
      <alignment horizontal="right"/>
    </xf>
    <xf numFmtId="0" fontId="18" fillId="0" borderId="0" xfId="2" applyFont="1" applyAlignment="1">
      <alignment horizontal="right"/>
    </xf>
    <xf numFmtId="0" fontId="18" fillId="2" borderId="0" xfId="0" applyFont="1" applyFill="1" applyAlignment="1">
      <alignment horizontal="right"/>
    </xf>
    <xf numFmtId="164" fontId="4" fillId="2" borderId="12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164" fontId="4" fillId="2" borderId="13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</cellXfs>
  <cellStyles count="3">
    <cellStyle name="Обычный" xfId="0" builtinId="0"/>
    <cellStyle name="Обычный 14" xfId="2"/>
    <cellStyle name="Обычный 2" xfId="1"/>
  </cellStyles>
  <dxfs count="0"/>
  <tableStyles count="0" defaultTableStyle="TableStyleMedium2" defaultPivotStyle="PivotStyleMedium9"/>
  <colors>
    <mruColors>
      <color rgb="FFFE7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103;&#1074;&#1082;&#1080;%20&#1057;&#1052;&#1054;/2023%20&#1075;&#1086;&#1076;/&#1057;&#1042;&#1054;&#1044;&#1053;&#1067;&#1045;%20&#1047;&#1040;&#1071;&#1042;&#1050;&#1048;/&#1040;&#1042;&#1040;&#1053;&#1057;/2023_12%20&#1044;&#1083;&#1103;%20&#1057;&#105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87;&#1086;%20&#1082;&#1088;&#1077;&#1076;&#1080;&#1090;.&#1079;&#1072;&#1076;&#1086;&#1083;&#1078;&#1077;&#1085;&#1085;&#1086;&#1089;&#1090;&#1080;/2023%20&#1075;&#1086;&#1076;/&#1048;&#1053;&#1060;%20&#1086;%20&#1082;&#1088;%20&#1079;&#1072;&#1076;&#1086;&#1083;&#1078;%20&#1085;&#1072;%2001.10.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9;&#1090;&#1072;&#1090;&#1082;&#1080;%20&#1085;&#1072;%20&#1089;&#1095;&#1077;&#1090;&#1072;&#1093;%20&#1052;&#1054;/&#1054;&#1089;&#1090;&#1072;&#1090;&#1082;&#1080;%20&#1085;&#1072;%20&#1089;&#1095;&#1077;&#1090;&#1072;&#1093;%202023%20&#1074;%20&#1052;&#1054;%20&#1076;&#1080;&#1085;&#1072;&#1084;&#1080;&#1082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87;&#1086;%20&#1082;&#1088;&#1077;&#1076;&#1080;&#1090;.&#1079;&#1072;&#1076;&#1086;&#1083;&#1078;&#1077;&#1085;&#1085;&#1086;&#1089;&#1090;&#1080;/2024%20&#1075;&#1086;&#1076;/&#1048;&#1053;&#1060;%20&#1086;%20&#1082;&#1088;%20&#1079;&#1072;&#1076;&#1086;&#1083;&#1078;%20&#1085;&#1072;%2001.01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2.20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3.20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6.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2.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3.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4.202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5.202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6.202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7.202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8.202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09.202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10.202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3;&#1060;%20&#1086;%20&#1082;&#1088;%20&#1079;&#1072;&#1076;&#1086;&#1083;&#1078;%20&#1085;&#1072;%2001.11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шифровка к авансу"/>
    </sheetNames>
    <sheetDataSet>
      <sheetData sheetId="0">
        <row r="12">
          <cell r="H12">
            <v>79766217.859999999</v>
          </cell>
        </row>
        <row r="13">
          <cell r="H13">
            <v>42853410.439999998</v>
          </cell>
        </row>
        <row r="14">
          <cell r="H14">
            <v>52844495.090000004</v>
          </cell>
        </row>
        <row r="15">
          <cell r="H15">
            <v>25320885.699999999</v>
          </cell>
        </row>
        <row r="16">
          <cell r="H16">
            <v>50139539.310000002</v>
          </cell>
        </row>
        <row r="17">
          <cell r="H17">
            <v>7466242.7400000002</v>
          </cell>
        </row>
        <row r="18">
          <cell r="H18">
            <v>193008342.69999999</v>
          </cell>
        </row>
        <row r="19">
          <cell r="H19">
            <v>97289857.060000002</v>
          </cell>
        </row>
        <row r="20">
          <cell r="H20">
            <v>9430709.7699999996</v>
          </cell>
        </row>
        <row r="24">
          <cell r="H24">
            <v>14942974.41</v>
          </cell>
        </row>
        <row r="25">
          <cell r="H25">
            <v>28114920.59</v>
          </cell>
        </row>
        <row r="26">
          <cell r="H26">
            <v>303610440.88</v>
          </cell>
        </row>
        <row r="27">
          <cell r="H27">
            <v>151905.59</v>
          </cell>
        </row>
        <row r="28">
          <cell r="H28">
            <v>66424479.060000002</v>
          </cell>
        </row>
        <row r="29">
          <cell r="H29">
            <v>27895060.340000004</v>
          </cell>
        </row>
        <row r="30">
          <cell r="H30">
            <v>3537317.4000000004</v>
          </cell>
        </row>
        <row r="34">
          <cell r="H34">
            <v>14600312.710000001</v>
          </cell>
        </row>
        <row r="42">
          <cell r="H42">
            <v>18490285.530000001</v>
          </cell>
        </row>
        <row r="43">
          <cell r="H43">
            <v>43264330.899999999</v>
          </cell>
        </row>
        <row r="44">
          <cell r="H44">
            <v>55768766.460000001</v>
          </cell>
        </row>
        <row r="45">
          <cell r="H45">
            <v>14615732.09</v>
          </cell>
        </row>
        <row r="46">
          <cell r="H46">
            <v>3719882.1100000003</v>
          </cell>
        </row>
        <row r="47">
          <cell r="H47">
            <v>7508463.6399999997</v>
          </cell>
        </row>
        <row r="48">
          <cell r="H48">
            <v>22109796.23</v>
          </cell>
        </row>
        <row r="49">
          <cell r="H49">
            <v>17001547.129999999</v>
          </cell>
        </row>
        <row r="51">
          <cell r="H51">
            <v>2814548.84</v>
          </cell>
        </row>
        <row r="55">
          <cell r="H55">
            <v>1989405</v>
          </cell>
        </row>
        <row r="57">
          <cell r="H57">
            <v>409860</v>
          </cell>
        </row>
        <row r="58">
          <cell r="H58">
            <v>3624280</v>
          </cell>
        </row>
        <row r="61">
          <cell r="H61">
            <v>1451125325.22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52"/>
      <sheetName val="070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434"/>
      <sheetName val="199"/>
      <sheetName val="428"/>
      <sheetName val="452"/>
    </sheetNames>
    <sheetDataSet>
      <sheetData sheetId="0"/>
      <sheetData sheetId="1"/>
      <sheetData sheetId="2">
        <row r="7">
          <cell r="AD7">
            <v>155281700.53999999</v>
          </cell>
        </row>
        <row r="12">
          <cell r="AD12">
            <v>54735337.470000006</v>
          </cell>
        </row>
        <row r="17">
          <cell r="AD17">
            <v>10748389.68</v>
          </cell>
        </row>
        <row r="22">
          <cell r="AD22">
            <v>159244284.56999996</v>
          </cell>
        </row>
        <row r="27">
          <cell r="AD27">
            <v>204695790.63999999</v>
          </cell>
        </row>
        <row r="37">
          <cell r="AD37">
            <v>249395667.31</v>
          </cell>
        </row>
        <row r="42">
          <cell r="AD42">
            <v>0</v>
          </cell>
        </row>
        <row r="82">
          <cell r="AD82">
            <v>251985498.20000002</v>
          </cell>
        </row>
        <row r="87">
          <cell r="AD87">
            <v>51951871.939999998</v>
          </cell>
        </row>
        <row r="117">
          <cell r="AD11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статки"/>
    </sheetNames>
    <sheetDataSet>
      <sheetData sheetId="0">
        <row r="5">
          <cell r="G5">
            <v>0.97</v>
          </cell>
        </row>
        <row r="6">
          <cell r="G6">
            <v>3015.31</v>
          </cell>
        </row>
        <row r="7">
          <cell r="G7">
            <v>3826.75</v>
          </cell>
        </row>
        <row r="8">
          <cell r="G8">
            <v>7379.83</v>
          </cell>
        </row>
        <row r="9">
          <cell r="G9">
            <v>14432.78</v>
          </cell>
        </row>
        <row r="10">
          <cell r="G10">
            <v>547.51</v>
          </cell>
        </row>
        <row r="11">
          <cell r="G11">
            <v>6671.67</v>
          </cell>
        </row>
        <row r="12">
          <cell r="G12">
            <v>80.680000000000007</v>
          </cell>
        </row>
        <row r="16">
          <cell r="G16">
            <v>15892.13</v>
          </cell>
        </row>
        <row r="17">
          <cell r="G17">
            <v>7032.94</v>
          </cell>
        </row>
        <row r="18">
          <cell r="G18">
            <v>266246.71999999997</v>
          </cell>
        </row>
        <row r="19">
          <cell r="G19">
            <v>235.2</v>
          </cell>
        </row>
        <row r="20">
          <cell r="G20">
            <v>2301.59</v>
          </cell>
        </row>
        <row r="21">
          <cell r="G21">
            <v>4665.8</v>
          </cell>
        </row>
        <row r="22">
          <cell r="G22">
            <v>215.14</v>
          </cell>
        </row>
        <row r="25">
          <cell r="G25">
            <v>299347.20000000001</v>
          </cell>
        </row>
        <row r="33">
          <cell r="G33">
            <v>35352.51</v>
          </cell>
        </row>
        <row r="34">
          <cell r="G34">
            <v>12782.51</v>
          </cell>
        </row>
        <row r="35">
          <cell r="G35">
            <v>81853.56</v>
          </cell>
        </row>
        <row r="36">
          <cell r="G36">
            <v>287.10000000000002</v>
          </cell>
        </row>
        <row r="37">
          <cell r="G37">
            <v>4641.49</v>
          </cell>
        </row>
        <row r="38">
          <cell r="G38">
            <v>163.16999999999999</v>
          </cell>
        </row>
        <row r="39">
          <cell r="G39">
            <v>24831.55</v>
          </cell>
        </row>
        <row r="40">
          <cell r="G40">
            <v>42426.86</v>
          </cell>
        </row>
        <row r="45">
          <cell r="G45">
            <v>12260.38</v>
          </cell>
        </row>
        <row r="46">
          <cell r="G46">
            <v>569.09</v>
          </cell>
        </row>
        <row r="49">
          <cell r="G49">
            <v>955.8</v>
          </cell>
        </row>
        <row r="50">
          <cell r="G50">
            <v>1930.6890000000001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434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J7">
            <v>22747847.600000001</v>
          </cell>
        </row>
      </sheetData>
      <sheetData sheetId="5"/>
      <sheetData sheetId="6">
        <row r="7">
          <cell r="J7">
            <v>109724299.48999999</v>
          </cell>
        </row>
      </sheetData>
      <sheetData sheetId="7">
        <row r="7">
          <cell r="J7">
            <v>8449101.6119999997</v>
          </cell>
        </row>
      </sheetData>
      <sheetData sheetId="8">
        <row r="7">
          <cell r="J7">
            <v>37006228.880000003</v>
          </cell>
        </row>
      </sheetData>
      <sheetData sheetId="9">
        <row r="7">
          <cell r="J7">
            <v>11501052.640000001</v>
          </cell>
        </row>
      </sheetData>
      <sheetData sheetId="10">
        <row r="7">
          <cell r="J7">
            <v>33580720.329999998</v>
          </cell>
        </row>
      </sheetData>
      <sheetData sheetId="11">
        <row r="7">
          <cell r="J7">
            <v>9095.09</v>
          </cell>
        </row>
      </sheetData>
      <sheetData sheetId="12">
        <row r="7">
          <cell r="J7">
            <v>0</v>
          </cell>
        </row>
      </sheetData>
      <sheetData sheetId="13">
        <row r="7">
          <cell r="J7">
            <v>3166115.67</v>
          </cell>
        </row>
      </sheetData>
      <sheetData sheetId="14">
        <row r="7">
          <cell r="J7">
            <v>9908488.1300000008</v>
          </cell>
        </row>
      </sheetData>
      <sheetData sheetId="15">
        <row r="7">
          <cell r="J7">
            <v>53157666.520000003</v>
          </cell>
        </row>
      </sheetData>
      <sheetData sheetId="16">
        <row r="7">
          <cell r="J7">
            <v>12969500.99</v>
          </cell>
        </row>
      </sheetData>
      <sheetData sheetId="17">
        <row r="7">
          <cell r="J7">
            <v>186470593.34999999</v>
          </cell>
        </row>
      </sheetData>
      <sheetData sheetId="18">
        <row r="7">
          <cell r="J7">
            <v>0</v>
          </cell>
        </row>
      </sheetData>
      <sheetData sheetId="19"/>
      <sheetData sheetId="20">
        <row r="7">
          <cell r="J7">
            <v>0</v>
          </cell>
        </row>
      </sheetData>
      <sheetData sheetId="21"/>
      <sheetData sheetId="22">
        <row r="7">
          <cell r="J7">
            <v>76008226.730000004</v>
          </cell>
        </row>
      </sheetData>
      <sheetData sheetId="23">
        <row r="7">
          <cell r="J7">
            <v>27965809.030000001</v>
          </cell>
        </row>
      </sheetData>
      <sheetData sheetId="24">
        <row r="7">
          <cell r="J7">
            <v>99180923.829999998</v>
          </cell>
        </row>
      </sheetData>
      <sheetData sheetId="25">
        <row r="7">
          <cell r="J7">
            <v>102033508.04000001</v>
          </cell>
        </row>
      </sheetData>
      <sheetData sheetId="26">
        <row r="7">
          <cell r="J7">
            <v>36605802.960000001</v>
          </cell>
        </row>
      </sheetData>
      <sheetData sheetId="27">
        <row r="7">
          <cell r="J7">
            <v>5864893.4699999997</v>
          </cell>
        </row>
      </sheetData>
      <sheetData sheetId="28">
        <row r="7">
          <cell r="J7">
            <v>2412629.48</v>
          </cell>
        </row>
      </sheetData>
      <sheetData sheetId="29">
        <row r="7">
          <cell r="J7">
            <v>25824820.399999999</v>
          </cell>
        </row>
      </sheetData>
      <sheetData sheetId="30">
        <row r="7">
          <cell r="J7">
            <v>40457567.799999997</v>
          </cell>
        </row>
      </sheetData>
      <sheetData sheetId="31"/>
      <sheetData sheetId="32">
        <row r="7">
          <cell r="J7">
            <v>56981890.850000001</v>
          </cell>
        </row>
      </sheetData>
      <sheetData sheetId="33">
        <row r="7">
          <cell r="J7">
            <v>1370746.05</v>
          </cell>
        </row>
      </sheetData>
      <sheetData sheetId="34">
        <row r="7">
          <cell r="J7">
            <v>4564391.8899999997</v>
          </cell>
        </row>
      </sheetData>
      <sheetData sheetId="35">
        <row r="7">
          <cell r="J7">
            <v>0</v>
          </cell>
        </row>
      </sheetData>
      <sheetData sheetId="36">
        <row r="7">
          <cell r="J7">
            <v>3447003.78</v>
          </cell>
        </row>
      </sheetData>
      <sheetData sheetId="37">
        <row r="7">
          <cell r="J7">
            <v>0</v>
          </cell>
        </row>
      </sheetData>
      <sheetData sheetId="38">
        <row r="7">
          <cell r="J7">
            <v>0</v>
          </cell>
        </row>
      </sheetData>
      <sheetData sheetId="39">
        <row r="7">
          <cell r="J7">
            <v>1176098.54</v>
          </cell>
        </row>
      </sheetData>
      <sheetData sheetId="40">
        <row r="7">
          <cell r="J7">
            <v>498835.86</v>
          </cell>
        </row>
      </sheetData>
      <sheetData sheetId="41">
        <row r="7">
          <cell r="J7">
            <v>432750.83</v>
          </cell>
        </row>
      </sheetData>
      <sheetData sheetId="42">
        <row r="7">
          <cell r="J7">
            <v>145269600</v>
          </cell>
        </row>
      </sheetData>
      <sheetData sheetId="43">
        <row r="7">
          <cell r="J7">
            <v>3835.96</v>
          </cell>
        </row>
      </sheetData>
      <sheetData sheetId="44"/>
      <sheetData sheetId="45">
        <row r="7">
          <cell r="J7">
            <v>4388751.83</v>
          </cell>
        </row>
      </sheetData>
      <sheetData sheetId="46"/>
      <sheetData sheetId="47">
        <row r="7">
          <cell r="J7">
            <v>0</v>
          </cell>
        </row>
      </sheetData>
      <sheetData sheetId="48">
        <row r="7">
          <cell r="J7">
            <v>133381.51999999999</v>
          </cell>
        </row>
      </sheetData>
      <sheetData sheetId="49">
        <row r="7">
          <cell r="J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52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434"/>
      <sheetName val="199"/>
      <sheetName val="428"/>
      <sheetName val="45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>
        <row r="7">
          <cell r="G7">
            <v>17358912.710000001</v>
          </cell>
        </row>
      </sheetData>
      <sheetData sheetId="8">
        <row r="7">
          <cell r="G7">
            <v>22836951.469999999</v>
          </cell>
        </row>
      </sheetData>
      <sheetData sheetId="9"/>
      <sheetData sheetId="10">
        <row r="7">
          <cell r="G7">
            <v>142977678.43000001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52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434"/>
      <sheetName val="199"/>
      <sheetName val="428"/>
      <sheetName val="4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57286729.890000001</v>
          </cell>
        </row>
      </sheetData>
      <sheetData sheetId="5" refreshError="1">
        <row r="7">
          <cell r="J7">
            <v>13723919.300000001</v>
          </cell>
        </row>
      </sheetData>
      <sheetData sheetId="6" refreshError="1">
        <row r="7">
          <cell r="J7">
            <v>82581068.519999996</v>
          </cell>
        </row>
      </sheetData>
      <sheetData sheetId="7" refreshError="1">
        <row r="7">
          <cell r="G7">
            <v>5195683.8399999999</v>
          </cell>
          <cell r="J7">
            <v>4358321.943</v>
          </cell>
        </row>
      </sheetData>
      <sheetData sheetId="8" refreshError="1">
        <row r="7">
          <cell r="G7">
            <v>15350429.299999999</v>
          </cell>
          <cell r="J7">
            <v>0</v>
          </cell>
        </row>
      </sheetData>
      <sheetData sheetId="9" refreshError="1">
        <row r="7">
          <cell r="J7">
            <v>9730122.7200000007</v>
          </cell>
        </row>
      </sheetData>
      <sheetData sheetId="10" refreshError="1">
        <row r="7">
          <cell r="G7">
            <v>137915266.88999999</v>
          </cell>
          <cell r="J7">
            <v>0</v>
          </cell>
        </row>
      </sheetData>
      <sheetData sheetId="11" refreshError="1">
        <row r="7">
          <cell r="J7">
            <v>1224774.24</v>
          </cell>
        </row>
      </sheetData>
      <sheetData sheetId="12" refreshError="1">
        <row r="7">
          <cell r="J7">
            <v>21436727.489999998</v>
          </cell>
        </row>
      </sheetData>
      <sheetData sheetId="13" refreshError="1">
        <row r="7">
          <cell r="J7">
            <v>30756092.109999999</v>
          </cell>
        </row>
      </sheetData>
      <sheetData sheetId="14" refreshError="1">
        <row r="7">
          <cell r="J7">
            <v>18405042.140000001</v>
          </cell>
        </row>
      </sheetData>
      <sheetData sheetId="15" refreshError="1">
        <row r="7">
          <cell r="J7">
            <v>15656955.119999999</v>
          </cell>
        </row>
      </sheetData>
      <sheetData sheetId="16" refreshError="1">
        <row r="7">
          <cell r="J7">
            <v>11124877.5</v>
          </cell>
        </row>
      </sheetData>
      <sheetData sheetId="17" refreshError="1">
        <row r="7">
          <cell r="J7">
            <v>250079793.34999999</v>
          </cell>
        </row>
      </sheetData>
      <sheetData sheetId="18" refreshError="1">
        <row r="7">
          <cell r="J7">
            <v>0</v>
          </cell>
        </row>
      </sheetData>
      <sheetData sheetId="19" refreshError="1">
        <row r="7">
          <cell r="J7">
            <v>10672199.35</v>
          </cell>
        </row>
      </sheetData>
      <sheetData sheetId="20" refreshError="1">
        <row r="7">
          <cell r="J7">
            <v>16337976.98</v>
          </cell>
        </row>
      </sheetData>
      <sheetData sheetId="21" refreshError="1">
        <row r="7">
          <cell r="J7">
            <v>3276086.66</v>
          </cell>
        </row>
      </sheetData>
      <sheetData sheetId="22" refreshError="1">
        <row r="7">
          <cell r="J7">
            <v>256494974.09</v>
          </cell>
        </row>
      </sheetData>
      <sheetData sheetId="23" refreshError="1">
        <row r="7">
          <cell r="J7">
            <v>40908713.740000002</v>
          </cell>
        </row>
      </sheetData>
      <sheetData sheetId="24" refreshError="1">
        <row r="7">
          <cell r="J7">
            <v>62252223.270000003</v>
          </cell>
        </row>
      </sheetData>
      <sheetData sheetId="25" refreshError="1">
        <row r="7">
          <cell r="J7">
            <v>174247697.87</v>
          </cell>
        </row>
      </sheetData>
      <sheetData sheetId="26" refreshError="1">
        <row r="7">
          <cell r="J7">
            <v>22323008.760000002</v>
          </cell>
        </row>
      </sheetData>
      <sheetData sheetId="27" refreshError="1">
        <row r="7">
          <cell r="J7">
            <v>4159763.58</v>
          </cell>
        </row>
      </sheetData>
      <sheetData sheetId="28" refreshError="1">
        <row r="7">
          <cell r="J7">
            <v>3377573.71</v>
          </cell>
        </row>
      </sheetData>
      <sheetData sheetId="29" refreshError="1">
        <row r="7">
          <cell r="J7">
            <v>41016586.539999999</v>
          </cell>
        </row>
      </sheetData>
      <sheetData sheetId="30" refreshError="1">
        <row r="7">
          <cell r="J7">
            <v>74878573.359999999</v>
          </cell>
        </row>
      </sheetData>
      <sheetData sheetId="31" refreshError="1"/>
      <sheetData sheetId="32" refreshError="1">
        <row r="7">
          <cell r="J7">
            <v>27776473.100000001</v>
          </cell>
        </row>
      </sheetData>
      <sheetData sheetId="33" refreshError="1">
        <row r="7">
          <cell r="J7">
            <v>4503732.57</v>
          </cell>
        </row>
      </sheetData>
      <sheetData sheetId="34" refreshError="1">
        <row r="7">
          <cell r="J7">
            <v>0</v>
          </cell>
        </row>
      </sheetData>
      <sheetData sheetId="35" refreshError="1"/>
      <sheetData sheetId="36" refreshError="1"/>
      <sheetData sheetId="37" refreshError="1"/>
      <sheetData sheetId="38" refreshError="1">
        <row r="7">
          <cell r="J7">
            <v>0</v>
          </cell>
        </row>
      </sheetData>
      <sheetData sheetId="39" refreshError="1">
        <row r="8">
          <cell r="J8">
            <v>19500</v>
          </cell>
        </row>
      </sheetData>
      <sheetData sheetId="40" refreshError="1">
        <row r="7">
          <cell r="J7">
            <v>3053321.35</v>
          </cell>
        </row>
      </sheetData>
      <sheetData sheetId="41" refreshError="1">
        <row r="7">
          <cell r="J7">
            <v>181309.27</v>
          </cell>
        </row>
      </sheetData>
      <sheetData sheetId="42" refreshError="1"/>
      <sheetData sheetId="43" refreshError="1">
        <row r="7">
          <cell r="J7">
            <v>22129500</v>
          </cell>
        </row>
      </sheetData>
      <sheetData sheetId="44" refreshError="1"/>
      <sheetData sheetId="45" refreshError="1">
        <row r="8">
          <cell r="J8">
            <v>12728504.289999999</v>
          </cell>
        </row>
      </sheetData>
      <sheetData sheetId="46" refreshError="1">
        <row r="7">
          <cell r="J7">
            <v>3362494</v>
          </cell>
        </row>
      </sheetData>
      <sheetData sheetId="47" refreshError="1"/>
      <sheetData sheetId="48" refreshError="1"/>
      <sheetData sheetId="49" refreshError="1">
        <row r="7">
          <cell r="J7">
            <v>285745.08</v>
          </cell>
        </row>
      </sheetData>
      <sheetData sheetId="50" refreshError="1">
        <row r="7">
          <cell r="J7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434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J7">
            <v>16778456</v>
          </cell>
        </row>
      </sheetData>
      <sheetData sheetId="5">
        <row r="7">
          <cell r="G7">
            <v>9147135.9700000007</v>
          </cell>
          <cell r="J7">
            <v>0</v>
          </cell>
        </row>
      </sheetData>
      <sheetData sheetId="6">
        <row r="7">
          <cell r="J7">
            <v>66163188.450000003</v>
          </cell>
        </row>
      </sheetData>
      <sheetData sheetId="7">
        <row r="7">
          <cell r="G7">
            <v>39545821.049999997</v>
          </cell>
          <cell r="J7">
            <v>1056186.75</v>
          </cell>
        </row>
      </sheetData>
      <sheetData sheetId="8">
        <row r="7">
          <cell r="G7">
            <v>111565759.60999998</v>
          </cell>
          <cell r="J7">
            <v>815244.52</v>
          </cell>
        </row>
      </sheetData>
      <sheetData sheetId="9">
        <row r="7">
          <cell r="J7">
            <v>10964724.9</v>
          </cell>
        </row>
      </sheetData>
      <sheetData sheetId="10">
        <row r="7">
          <cell r="G7">
            <v>75111521.219999999</v>
          </cell>
          <cell r="J7">
            <v>0</v>
          </cell>
        </row>
      </sheetData>
      <sheetData sheetId="11">
        <row r="7">
          <cell r="J7">
            <v>47715327.119999997</v>
          </cell>
        </row>
      </sheetData>
      <sheetData sheetId="12">
        <row r="7">
          <cell r="J7">
            <v>28733114.710000001</v>
          </cell>
        </row>
      </sheetData>
      <sheetData sheetId="13">
        <row r="7">
          <cell r="J7">
            <v>23931369.329999998</v>
          </cell>
        </row>
      </sheetData>
      <sheetData sheetId="14">
        <row r="7">
          <cell r="J7">
            <v>23052260.390000001</v>
          </cell>
        </row>
      </sheetData>
      <sheetData sheetId="15">
        <row r="7">
          <cell r="J7">
            <v>54870514.289999999</v>
          </cell>
        </row>
      </sheetData>
      <sheetData sheetId="16">
        <row r="7">
          <cell r="J7">
            <v>2911490.77</v>
          </cell>
        </row>
      </sheetData>
      <sheetData sheetId="17">
        <row r="7">
          <cell r="J7">
            <v>402393818.31</v>
          </cell>
        </row>
      </sheetData>
      <sheetData sheetId="18">
        <row r="7">
          <cell r="J7">
            <v>0</v>
          </cell>
        </row>
      </sheetData>
      <sheetData sheetId="19">
        <row r="7">
          <cell r="J7">
            <v>0</v>
          </cell>
        </row>
      </sheetData>
      <sheetData sheetId="20">
        <row r="7">
          <cell r="G7">
            <v>32963639.150000006</v>
          </cell>
          <cell r="J7">
            <v>3044586.03</v>
          </cell>
        </row>
      </sheetData>
      <sheetData sheetId="21">
        <row r="7">
          <cell r="J7">
            <v>5606761.9900000002</v>
          </cell>
        </row>
      </sheetData>
      <sheetData sheetId="22">
        <row r="7">
          <cell r="J7">
            <v>228049983.91</v>
          </cell>
        </row>
      </sheetData>
      <sheetData sheetId="23">
        <row r="7">
          <cell r="J7">
            <v>35601979.729999997</v>
          </cell>
        </row>
      </sheetData>
      <sheetData sheetId="24">
        <row r="7">
          <cell r="J7">
            <v>64781407.149999999</v>
          </cell>
        </row>
      </sheetData>
      <sheetData sheetId="25">
        <row r="7">
          <cell r="J7">
            <v>176448213.05000001</v>
          </cell>
        </row>
      </sheetData>
      <sheetData sheetId="26">
        <row r="7">
          <cell r="J7">
            <v>32683131.949999999</v>
          </cell>
        </row>
      </sheetData>
      <sheetData sheetId="27">
        <row r="7">
          <cell r="J7">
            <v>4463876.41</v>
          </cell>
        </row>
      </sheetData>
      <sheetData sheetId="28">
        <row r="7">
          <cell r="J7">
            <v>2866138.11</v>
          </cell>
        </row>
      </sheetData>
      <sheetData sheetId="29">
        <row r="7">
          <cell r="J7">
            <v>48608054.950000003</v>
          </cell>
        </row>
      </sheetData>
      <sheetData sheetId="30">
        <row r="7">
          <cell r="J7">
            <v>77563958.459999993</v>
          </cell>
        </row>
      </sheetData>
      <sheetData sheetId="31"/>
      <sheetData sheetId="32">
        <row r="7">
          <cell r="J7">
            <v>25013480.530000001</v>
          </cell>
        </row>
      </sheetData>
      <sheetData sheetId="33">
        <row r="7">
          <cell r="J7">
            <v>6731089.3899999997</v>
          </cell>
        </row>
      </sheetData>
      <sheetData sheetId="34">
        <row r="7">
          <cell r="J7">
            <v>0</v>
          </cell>
        </row>
      </sheetData>
      <sheetData sheetId="35"/>
      <sheetData sheetId="36">
        <row r="7">
          <cell r="J7">
            <v>0</v>
          </cell>
        </row>
      </sheetData>
      <sheetData sheetId="37">
        <row r="7">
          <cell r="J7">
            <v>0</v>
          </cell>
        </row>
      </sheetData>
      <sheetData sheetId="38">
        <row r="7">
          <cell r="J7">
            <v>51576</v>
          </cell>
        </row>
      </sheetData>
      <sheetData sheetId="39">
        <row r="7">
          <cell r="J7">
            <v>1164555.76</v>
          </cell>
        </row>
      </sheetData>
      <sheetData sheetId="40">
        <row r="7">
          <cell r="J7">
            <v>956303.09</v>
          </cell>
        </row>
      </sheetData>
      <sheetData sheetId="41">
        <row r="7">
          <cell r="J7">
            <v>0</v>
          </cell>
        </row>
      </sheetData>
      <sheetData sheetId="42">
        <row r="7">
          <cell r="J7">
            <v>126803400</v>
          </cell>
        </row>
      </sheetData>
      <sheetData sheetId="43">
        <row r="7">
          <cell r="J7">
            <v>0</v>
          </cell>
        </row>
      </sheetData>
      <sheetData sheetId="44">
        <row r="7">
          <cell r="J7">
            <v>10082271.779999999</v>
          </cell>
        </row>
      </sheetData>
      <sheetData sheetId="45">
        <row r="7">
          <cell r="J7">
            <v>0</v>
          </cell>
        </row>
      </sheetData>
      <sheetData sheetId="46"/>
      <sheetData sheetId="47"/>
      <sheetData sheetId="48">
        <row r="7">
          <cell r="J7">
            <v>777140.83</v>
          </cell>
        </row>
      </sheetData>
      <sheetData sheetId="49">
        <row r="7">
          <cell r="J7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пусто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99904592.659999996</v>
          </cell>
        </row>
      </sheetData>
      <sheetData sheetId="5">
        <row r="7">
          <cell r="G7">
            <v>0</v>
          </cell>
          <cell r="J7">
            <v>12313734.57</v>
          </cell>
        </row>
      </sheetData>
      <sheetData sheetId="6">
        <row r="7">
          <cell r="G7">
            <v>0</v>
          </cell>
          <cell r="J7">
            <v>109724299.48999999</v>
          </cell>
        </row>
      </sheetData>
      <sheetData sheetId="7">
        <row r="7">
          <cell r="G7">
            <v>16459726.33</v>
          </cell>
          <cell r="J7">
            <v>14139268.911000002</v>
          </cell>
        </row>
      </sheetData>
      <sheetData sheetId="8">
        <row r="7">
          <cell r="G7">
            <v>51260736.920000002</v>
          </cell>
          <cell r="J7">
            <v>63864983.859999999</v>
          </cell>
        </row>
      </sheetData>
      <sheetData sheetId="9">
        <row r="7">
          <cell r="G7">
            <v>0</v>
          </cell>
          <cell r="J7">
            <v>16208915.4</v>
          </cell>
        </row>
      </sheetData>
      <sheetData sheetId="10">
        <row r="7">
          <cell r="G7">
            <v>0</v>
          </cell>
          <cell r="J7">
            <v>103652646.66</v>
          </cell>
        </row>
      </sheetData>
      <sheetData sheetId="11">
        <row r="7">
          <cell r="G7">
            <v>40585625.950000003</v>
          </cell>
          <cell r="J7">
            <v>9609257.6899999995</v>
          </cell>
        </row>
      </sheetData>
      <sheetData sheetId="12">
        <row r="7">
          <cell r="G7">
            <v>15781822.699999999</v>
          </cell>
          <cell r="J7">
            <v>40523462.899999999</v>
          </cell>
        </row>
      </sheetData>
      <sheetData sheetId="13">
        <row r="7">
          <cell r="G7">
            <v>0</v>
          </cell>
          <cell r="J7">
            <v>3166115.67</v>
          </cell>
        </row>
      </sheetData>
      <sheetData sheetId="14">
        <row r="7">
          <cell r="G7">
            <v>0</v>
          </cell>
          <cell r="J7">
            <v>20306211.760000002</v>
          </cell>
        </row>
      </sheetData>
      <sheetData sheetId="15">
        <row r="7">
          <cell r="G7">
            <v>0</v>
          </cell>
          <cell r="J7">
            <v>60140739.82</v>
          </cell>
        </row>
      </sheetData>
      <sheetData sheetId="16">
        <row r="7">
          <cell r="G7">
            <v>0</v>
          </cell>
          <cell r="J7">
            <v>16401606.93</v>
          </cell>
        </row>
      </sheetData>
      <sheetData sheetId="17">
        <row r="7">
          <cell r="G7">
            <v>0</v>
          </cell>
          <cell r="J7">
            <v>298261703.88999999</v>
          </cell>
        </row>
      </sheetData>
      <sheetData sheetId="18">
        <row r="7">
          <cell r="G7">
            <v>0</v>
          </cell>
          <cell r="J7">
            <v>0</v>
          </cell>
        </row>
      </sheetData>
      <sheetData sheetId="19">
        <row r="7">
          <cell r="G7">
            <v>0</v>
          </cell>
          <cell r="J7">
            <v>57220061.950000003</v>
          </cell>
        </row>
      </sheetData>
      <sheetData sheetId="20">
        <row r="7">
          <cell r="G7">
            <v>0</v>
          </cell>
          <cell r="J7">
            <v>15301169.130000001</v>
          </cell>
        </row>
      </sheetData>
      <sheetData sheetId="21">
        <row r="7">
          <cell r="G7">
            <v>0</v>
          </cell>
          <cell r="J7">
            <v>12037159.65</v>
          </cell>
        </row>
      </sheetData>
      <sheetData sheetId="22">
        <row r="7">
          <cell r="G7">
            <v>0</v>
          </cell>
          <cell r="J7">
            <v>79383134.480000004</v>
          </cell>
        </row>
      </sheetData>
      <sheetData sheetId="23">
        <row r="7">
          <cell r="G7">
            <v>0</v>
          </cell>
          <cell r="J7">
            <v>43043068.18</v>
          </cell>
        </row>
      </sheetData>
      <sheetData sheetId="24">
        <row r="7">
          <cell r="G7">
            <v>0</v>
          </cell>
          <cell r="J7">
            <v>118764407.76000001</v>
          </cell>
        </row>
      </sheetData>
      <sheetData sheetId="25">
        <row r="7">
          <cell r="G7">
            <v>0</v>
          </cell>
          <cell r="J7">
            <v>138151222.61000001</v>
          </cell>
        </row>
      </sheetData>
      <sheetData sheetId="26">
        <row r="7">
          <cell r="G7">
            <v>0</v>
          </cell>
          <cell r="J7">
            <v>44533197.950000003</v>
          </cell>
        </row>
      </sheetData>
      <sheetData sheetId="27">
        <row r="7">
          <cell r="G7">
            <v>0</v>
          </cell>
          <cell r="J7">
            <v>5686819.9800000004</v>
          </cell>
        </row>
      </sheetData>
      <sheetData sheetId="28">
        <row r="7">
          <cell r="G7">
            <v>0</v>
          </cell>
          <cell r="J7">
            <v>10003116.85</v>
          </cell>
        </row>
      </sheetData>
      <sheetData sheetId="29">
        <row r="7">
          <cell r="G7">
            <v>0</v>
          </cell>
          <cell r="J7">
            <v>41175765.850000001</v>
          </cell>
        </row>
      </sheetData>
      <sheetData sheetId="30">
        <row r="7">
          <cell r="G7">
            <v>0</v>
          </cell>
          <cell r="J7">
            <v>53153262.530000001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73072393.030000001</v>
          </cell>
        </row>
      </sheetData>
      <sheetData sheetId="33">
        <row r="7">
          <cell r="G7">
            <v>0</v>
          </cell>
          <cell r="J7">
            <v>3934594.91</v>
          </cell>
        </row>
      </sheetData>
      <sheetData sheetId="34">
        <row r="7">
          <cell r="G7">
            <v>0</v>
          </cell>
          <cell r="J7">
            <v>5380983.3499999996</v>
          </cell>
        </row>
      </sheetData>
      <sheetData sheetId="35">
        <row r="7">
          <cell r="G7">
            <v>0</v>
          </cell>
          <cell r="J7">
            <v>0</v>
          </cell>
        </row>
      </sheetData>
      <sheetData sheetId="36">
        <row r="7">
          <cell r="G7">
            <v>0</v>
          </cell>
        </row>
      </sheetData>
      <sheetData sheetId="37">
        <row r="7">
          <cell r="G7">
            <v>0</v>
          </cell>
          <cell r="J7">
            <v>0</v>
          </cell>
        </row>
      </sheetData>
      <sheetData sheetId="38">
        <row r="7">
          <cell r="G7">
            <v>0</v>
          </cell>
          <cell r="J7">
            <v>67642</v>
          </cell>
        </row>
      </sheetData>
      <sheetData sheetId="39">
        <row r="7">
          <cell r="J7">
            <v>4437308.6500000004</v>
          </cell>
        </row>
      </sheetData>
      <sheetData sheetId="40">
        <row r="7">
          <cell r="G7">
            <v>0</v>
          </cell>
          <cell r="J7">
            <v>339373.61000000121</v>
          </cell>
        </row>
      </sheetData>
      <sheetData sheetId="41">
        <row r="7">
          <cell r="G7">
            <v>0</v>
          </cell>
          <cell r="J7">
            <v>648500.73</v>
          </cell>
        </row>
      </sheetData>
      <sheetData sheetId="42">
        <row r="7">
          <cell r="G7">
            <v>0</v>
          </cell>
          <cell r="J7">
            <v>148849700</v>
          </cell>
        </row>
      </sheetData>
      <sheetData sheetId="43">
        <row r="7">
          <cell r="G7">
            <v>0</v>
          </cell>
          <cell r="J7">
            <v>421905.61</v>
          </cell>
        </row>
      </sheetData>
      <sheetData sheetId="44">
        <row r="7">
          <cell r="G7">
            <v>0</v>
          </cell>
          <cell r="J7">
            <v>3423000</v>
          </cell>
        </row>
      </sheetData>
      <sheetData sheetId="45">
        <row r="7">
          <cell r="G7">
            <v>0</v>
          </cell>
          <cell r="J7">
            <v>4603896.1399999997</v>
          </cell>
        </row>
      </sheetData>
      <sheetData sheetId="46"/>
      <sheetData sheetId="47">
        <row r="7">
          <cell r="G7">
            <v>0</v>
          </cell>
          <cell r="J7">
            <v>0</v>
          </cell>
        </row>
      </sheetData>
      <sheetData sheetId="48">
        <row r="7">
          <cell r="G7">
            <v>0</v>
          </cell>
          <cell r="J7">
            <v>173803.9</v>
          </cell>
        </row>
      </sheetData>
      <sheetData sheetId="49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пусто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80217034.200000003</v>
          </cell>
        </row>
      </sheetData>
      <sheetData sheetId="5">
        <row r="7">
          <cell r="G7">
            <v>0</v>
          </cell>
          <cell r="J7">
            <v>0</v>
          </cell>
        </row>
      </sheetData>
      <sheetData sheetId="6">
        <row r="7">
          <cell r="G7">
            <v>0</v>
          </cell>
          <cell r="J7">
            <v>94526743.189999998</v>
          </cell>
        </row>
      </sheetData>
      <sheetData sheetId="7">
        <row r="7">
          <cell r="G7">
            <v>15213345.299999999</v>
          </cell>
          <cell r="J7">
            <v>9600573.4890000001</v>
          </cell>
        </row>
      </sheetData>
      <sheetData sheetId="8">
        <row r="7">
          <cell r="G7">
            <v>44592031.190000005</v>
          </cell>
          <cell r="J7">
            <v>30191776.670000002</v>
          </cell>
        </row>
      </sheetData>
      <sheetData sheetId="9">
        <row r="7">
          <cell r="G7">
            <v>0</v>
          </cell>
          <cell r="J7">
            <v>11609135.99</v>
          </cell>
        </row>
      </sheetData>
      <sheetData sheetId="10">
        <row r="7">
          <cell r="G7">
            <v>0</v>
          </cell>
          <cell r="J7">
            <v>44487094.169999994</v>
          </cell>
        </row>
      </sheetData>
      <sheetData sheetId="11">
        <row r="7">
          <cell r="G7">
            <v>8589828.4499999993</v>
          </cell>
          <cell r="J7">
            <v>9609257.6899999995</v>
          </cell>
        </row>
      </sheetData>
      <sheetData sheetId="12">
        <row r="7">
          <cell r="G7">
            <v>13454991.09</v>
          </cell>
          <cell r="J7">
            <v>502052.24</v>
          </cell>
        </row>
      </sheetData>
      <sheetData sheetId="13">
        <row r="7">
          <cell r="G7">
            <v>0</v>
          </cell>
          <cell r="J7">
            <v>7261335.1699999999</v>
          </cell>
        </row>
      </sheetData>
      <sheetData sheetId="14">
        <row r="7">
          <cell r="G7">
            <v>0</v>
          </cell>
          <cell r="J7">
            <v>17365316.579999998</v>
          </cell>
        </row>
      </sheetData>
      <sheetData sheetId="15">
        <row r="7">
          <cell r="G7">
            <v>0</v>
          </cell>
          <cell r="J7">
            <v>0</v>
          </cell>
        </row>
      </sheetData>
      <sheetData sheetId="16">
        <row r="7">
          <cell r="G7">
            <v>0</v>
          </cell>
          <cell r="J7">
            <v>12969800.99</v>
          </cell>
        </row>
      </sheetData>
      <sheetData sheetId="17">
        <row r="7">
          <cell r="G7">
            <v>0</v>
          </cell>
          <cell r="J7">
            <v>208820303.30000001</v>
          </cell>
        </row>
      </sheetData>
      <sheetData sheetId="18">
        <row r="7">
          <cell r="G7">
            <v>0</v>
          </cell>
          <cell r="J7">
            <v>0</v>
          </cell>
        </row>
      </sheetData>
      <sheetData sheetId="19">
        <row r="7">
          <cell r="G7">
            <v>0</v>
          </cell>
          <cell r="J7">
            <v>42555261.380000003</v>
          </cell>
        </row>
      </sheetData>
      <sheetData sheetId="20">
        <row r="7">
          <cell r="G7">
            <v>0</v>
          </cell>
          <cell r="J7">
            <v>15301169.130000001</v>
          </cell>
        </row>
      </sheetData>
      <sheetData sheetId="21">
        <row r="7">
          <cell r="G7">
            <v>0</v>
          </cell>
          <cell r="J7">
            <v>9598107.5199999996</v>
          </cell>
        </row>
      </sheetData>
      <sheetData sheetId="22">
        <row r="7">
          <cell r="G7">
            <v>0</v>
          </cell>
          <cell r="J7">
            <v>64851454.909999996</v>
          </cell>
        </row>
      </sheetData>
      <sheetData sheetId="23">
        <row r="7">
          <cell r="G7">
            <v>0</v>
          </cell>
          <cell r="J7">
            <v>40877358.640000001</v>
          </cell>
        </row>
      </sheetData>
      <sheetData sheetId="24">
        <row r="7">
          <cell r="G7">
            <v>0</v>
          </cell>
          <cell r="J7">
            <v>90043004.620000005</v>
          </cell>
        </row>
      </sheetData>
      <sheetData sheetId="25">
        <row r="7">
          <cell r="G7">
            <v>0</v>
          </cell>
          <cell r="J7">
            <v>140105188.41</v>
          </cell>
        </row>
      </sheetData>
      <sheetData sheetId="26">
        <row r="7">
          <cell r="G7">
            <v>0</v>
          </cell>
          <cell r="J7">
            <v>47483958.670000002</v>
          </cell>
        </row>
      </sheetData>
      <sheetData sheetId="27">
        <row r="7">
          <cell r="G7">
            <v>0</v>
          </cell>
          <cell r="J7">
            <v>5979839.79</v>
          </cell>
        </row>
      </sheetData>
      <sheetData sheetId="28">
        <row r="7">
          <cell r="G7">
            <v>0</v>
          </cell>
          <cell r="J7">
            <v>10505502.369999999</v>
          </cell>
        </row>
      </sheetData>
      <sheetData sheetId="29">
        <row r="7">
          <cell r="G7">
            <v>0</v>
          </cell>
          <cell r="J7">
            <v>45616670.890000001</v>
          </cell>
        </row>
      </sheetData>
      <sheetData sheetId="30">
        <row r="7">
          <cell r="G7">
            <v>0</v>
          </cell>
          <cell r="J7">
            <v>58623327.299999997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45844205.020000003</v>
          </cell>
        </row>
      </sheetData>
      <sheetData sheetId="33">
        <row r="7">
          <cell r="G7">
            <v>0</v>
          </cell>
          <cell r="J7">
            <v>3748035.64</v>
          </cell>
        </row>
      </sheetData>
      <sheetData sheetId="34">
        <row r="7">
          <cell r="G7">
            <v>0</v>
          </cell>
          <cell r="J7">
            <v>3690995.49</v>
          </cell>
        </row>
      </sheetData>
      <sheetData sheetId="35">
        <row r="7">
          <cell r="G7">
            <v>0</v>
          </cell>
          <cell r="J7">
            <v>0</v>
          </cell>
        </row>
      </sheetData>
      <sheetData sheetId="36">
        <row r="7">
          <cell r="G7">
            <v>0</v>
          </cell>
          <cell r="J7">
            <v>0</v>
          </cell>
        </row>
      </sheetData>
      <sheetData sheetId="37">
        <row r="7">
          <cell r="G7">
            <v>0</v>
          </cell>
          <cell r="J7">
            <v>0</v>
          </cell>
        </row>
      </sheetData>
      <sheetData sheetId="38">
        <row r="7">
          <cell r="G7">
            <v>0</v>
          </cell>
          <cell r="J7">
            <v>3192</v>
          </cell>
        </row>
      </sheetData>
      <sheetData sheetId="39">
        <row r="7">
          <cell r="G7">
            <v>0</v>
          </cell>
          <cell r="J7">
            <v>4589942.88</v>
          </cell>
        </row>
      </sheetData>
      <sheetData sheetId="40">
        <row r="7">
          <cell r="G7">
            <v>0</v>
          </cell>
          <cell r="J7">
            <v>335018.76</v>
          </cell>
        </row>
      </sheetData>
      <sheetData sheetId="41">
        <row r="7">
          <cell r="G7">
            <v>0</v>
          </cell>
          <cell r="J7">
            <v>749474.63</v>
          </cell>
        </row>
      </sheetData>
      <sheetData sheetId="42">
        <row r="7">
          <cell r="G7">
            <v>0</v>
          </cell>
          <cell r="J7">
            <v>163861700</v>
          </cell>
        </row>
      </sheetData>
      <sheetData sheetId="43">
        <row r="7">
          <cell r="G7">
            <v>0</v>
          </cell>
          <cell r="J7">
            <v>802679.47</v>
          </cell>
        </row>
      </sheetData>
      <sheetData sheetId="44">
        <row r="7">
          <cell r="G7">
            <v>0</v>
          </cell>
          <cell r="J7">
            <v>0</v>
          </cell>
        </row>
      </sheetData>
      <sheetData sheetId="45">
        <row r="7">
          <cell r="G7">
            <v>0</v>
          </cell>
          <cell r="J7">
            <v>4606776.67</v>
          </cell>
        </row>
      </sheetData>
      <sheetData sheetId="46"/>
      <sheetData sheetId="47">
        <row r="7">
          <cell r="G7">
            <v>0</v>
          </cell>
          <cell r="J7">
            <v>0</v>
          </cell>
        </row>
      </sheetData>
      <sheetData sheetId="48">
        <row r="7">
          <cell r="G7">
            <v>0</v>
          </cell>
          <cell r="J7">
            <v>236684.22</v>
          </cell>
        </row>
      </sheetData>
      <sheetData sheetId="49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и Федерал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1"/>
      <sheetName val="102"/>
      <sheetName val="109"/>
      <sheetName val="111"/>
      <sheetName val="03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пусто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81027851.359999999</v>
          </cell>
        </row>
      </sheetData>
      <sheetData sheetId="5">
        <row r="7">
          <cell r="G7">
            <v>0</v>
          </cell>
        </row>
      </sheetData>
      <sheetData sheetId="6">
        <row r="7">
          <cell r="G7">
            <v>0</v>
          </cell>
          <cell r="J7">
            <v>88994133.569999993</v>
          </cell>
        </row>
      </sheetData>
      <sheetData sheetId="7">
        <row r="7">
          <cell r="G7">
            <v>0</v>
          </cell>
          <cell r="J7">
            <v>3065274.4950000001</v>
          </cell>
        </row>
      </sheetData>
      <sheetData sheetId="8">
        <row r="7">
          <cell r="G7">
            <v>61597768.310000002</v>
          </cell>
          <cell r="J7">
            <v>15719081.449999999</v>
          </cell>
        </row>
      </sheetData>
      <sheetData sheetId="9">
        <row r="7">
          <cell r="G7">
            <v>0</v>
          </cell>
          <cell r="J7">
            <v>11532000.380000001</v>
          </cell>
        </row>
      </sheetData>
      <sheetData sheetId="10">
        <row r="7">
          <cell r="G7">
            <v>0</v>
          </cell>
          <cell r="J7">
            <v>85763396.310000002</v>
          </cell>
        </row>
      </sheetData>
      <sheetData sheetId="11">
        <row r="7">
          <cell r="G7">
            <v>0</v>
          </cell>
          <cell r="J7">
            <v>23555.87</v>
          </cell>
        </row>
      </sheetData>
      <sheetData sheetId="12">
        <row r="7">
          <cell r="G7">
            <v>8517016.709999999</v>
          </cell>
          <cell r="J7">
            <v>236117.5</v>
          </cell>
        </row>
      </sheetData>
      <sheetData sheetId="13">
        <row r="7">
          <cell r="G7">
            <v>0</v>
          </cell>
          <cell r="J7">
            <v>14425859.359999999</v>
          </cell>
        </row>
      </sheetData>
      <sheetData sheetId="14"/>
      <sheetData sheetId="15">
        <row r="7">
          <cell r="G7">
            <v>0</v>
          </cell>
          <cell r="J7">
            <v>73425312.840000004</v>
          </cell>
        </row>
      </sheetData>
      <sheetData sheetId="16">
        <row r="7">
          <cell r="G7">
            <v>0</v>
          </cell>
          <cell r="J7">
            <v>12969500.99</v>
          </cell>
        </row>
      </sheetData>
      <sheetData sheetId="17">
        <row r="7">
          <cell r="G7">
            <v>0</v>
          </cell>
          <cell r="J7">
            <v>303614756.63999999</v>
          </cell>
        </row>
      </sheetData>
      <sheetData sheetId="18">
        <row r="7">
          <cell r="G7">
            <v>0</v>
          </cell>
          <cell r="J7">
            <v>0</v>
          </cell>
        </row>
      </sheetData>
      <sheetData sheetId="19">
        <row r="7">
          <cell r="G7">
            <v>0</v>
          </cell>
          <cell r="J7">
            <v>32133976.41</v>
          </cell>
        </row>
      </sheetData>
      <sheetData sheetId="20">
        <row r="7">
          <cell r="G7">
            <v>15567778.51</v>
          </cell>
        </row>
      </sheetData>
      <sheetData sheetId="21">
        <row r="7">
          <cell r="G7">
            <v>0</v>
          </cell>
          <cell r="J7">
            <v>10690644.880000001</v>
          </cell>
        </row>
      </sheetData>
      <sheetData sheetId="22">
        <row r="7">
          <cell r="G7">
            <v>0</v>
          </cell>
          <cell r="J7">
            <v>259600317.24000001</v>
          </cell>
        </row>
      </sheetData>
      <sheetData sheetId="23">
        <row r="7">
          <cell r="G7">
            <v>0</v>
          </cell>
          <cell r="J7">
            <v>37467151.100000001</v>
          </cell>
        </row>
      </sheetData>
      <sheetData sheetId="24"/>
      <sheetData sheetId="25"/>
      <sheetData sheetId="26">
        <row r="7">
          <cell r="G7">
            <v>0</v>
          </cell>
          <cell r="J7">
            <v>53963057.560000002</v>
          </cell>
        </row>
      </sheetData>
      <sheetData sheetId="27">
        <row r="7">
          <cell r="G7">
            <v>0</v>
          </cell>
        </row>
      </sheetData>
      <sheetData sheetId="28">
        <row r="7">
          <cell r="G7">
            <v>0</v>
          </cell>
        </row>
      </sheetData>
      <sheetData sheetId="29">
        <row r="7">
          <cell r="G7">
            <v>713905.87000000011</v>
          </cell>
          <cell r="J7">
            <v>65003239.960000001</v>
          </cell>
        </row>
      </sheetData>
      <sheetData sheetId="30">
        <row r="7">
          <cell r="G7">
            <v>0</v>
          </cell>
          <cell r="J7">
            <v>60507658.969999999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59224637.100000001</v>
          </cell>
        </row>
      </sheetData>
      <sheetData sheetId="33">
        <row r="7">
          <cell r="G7">
            <v>0</v>
          </cell>
          <cell r="J7">
            <v>3748035.64</v>
          </cell>
        </row>
      </sheetData>
      <sheetData sheetId="34">
        <row r="7">
          <cell r="G7">
            <v>0</v>
          </cell>
          <cell r="J7">
            <v>4003440.9</v>
          </cell>
        </row>
      </sheetData>
      <sheetData sheetId="35">
        <row r="7">
          <cell r="G7">
            <v>0</v>
          </cell>
          <cell r="J7">
            <v>0</v>
          </cell>
        </row>
      </sheetData>
      <sheetData sheetId="36">
        <row r="7">
          <cell r="G7">
            <v>0</v>
          </cell>
          <cell r="J7">
            <v>0</v>
          </cell>
        </row>
      </sheetData>
      <sheetData sheetId="37">
        <row r="7">
          <cell r="G7">
            <v>0</v>
          </cell>
          <cell r="J7">
            <v>0</v>
          </cell>
        </row>
      </sheetData>
      <sheetData sheetId="38">
        <row r="7">
          <cell r="G7">
            <v>0</v>
          </cell>
          <cell r="J7">
            <v>447</v>
          </cell>
        </row>
      </sheetData>
      <sheetData sheetId="39">
        <row r="7">
          <cell r="J7">
            <v>4357733.8499999996</v>
          </cell>
        </row>
      </sheetData>
      <sheetData sheetId="40">
        <row r="7">
          <cell r="G7">
            <v>0</v>
          </cell>
          <cell r="J7">
            <v>279414.90999999997</v>
          </cell>
        </row>
      </sheetData>
      <sheetData sheetId="41">
        <row r="7">
          <cell r="G7">
            <v>0</v>
          </cell>
          <cell r="J7">
            <v>566237.17000000004</v>
          </cell>
        </row>
      </sheetData>
      <sheetData sheetId="42">
        <row r="7">
          <cell r="G7">
            <v>0</v>
          </cell>
          <cell r="J7">
            <v>168527700</v>
          </cell>
        </row>
      </sheetData>
      <sheetData sheetId="43">
        <row r="7">
          <cell r="G7">
            <v>0</v>
          </cell>
          <cell r="J7">
            <v>684593.51</v>
          </cell>
        </row>
      </sheetData>
      <sheetData sheetId="44">
        <row r="7">
          <cell r="G7">
            <v>0</v>
          </cell>
          <cell r="J7">
            <v>0</v>
          </cell>
        </row>
      </sheetData>
      <sheetData sheetId="45">
        <row r="7">
          <cell r="G7">
            <v>0</v>
          </cell>
          <cell r="J7">
            <v>4771497.6900000004</v>
          </cell>
        </row>
      </sheetData>
      <sheetData sheetId="46"/>
      <sheetData sheetId="47">
        <row r="7">
          <cell r="G7">
            <v>0</v>
          </cell>
          <cell r="J7">
            <v>0</v>
          </cell>
        </row>
      </sheetData>
      <sheetData sheetId="48">
        <row r="7">
          <cell r="G7">
            <v>0</v>
          </cell>
          <cell r="J7">
            <v>50626.6</v>
          </cell>
        </row>
      </sheetData>
      <sheetData sheetId="49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по ГОБУЗам 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67278067.260000005</v>
          </cell>
        </row>
      </sheetData>
      <sheetData sheetId="5">
        <row r="7">
          <cell r="G7">
            <v>0</v>
          </cell>
        </row>
      </sheetData>
      <sheetData sheetId="6">
        <row r="7">
          <cell r="G7">
            <v>0</v>
          </cell>
          <cell r="J7">
            <v>81077898.060000002</v>
          </cell>
        </row>
      </sheetData>
      <sheetData sheetId="7">
        <row r="7">
          <cell r="G7">
            <v>12228836.65</v>
          </cell>
          <cell r="J7">
            <v>2553974.2590000005</v>
          </cell>
        </row>
      </sheetData>
      <sheetData sheetId="8">
        <row r="7">
          <cell r="G7">
            <v>68606627.00999999</v>
          </cell>
          <cell r="J7">
            <v>5420270.04</v>
          </cell>
        </row>
      </sheetData>
      <sheetData sheetId="9">
        <row r="7">
          <cell r="G7">
            <v>0</v>
          </cell>
          <cell r="J7">
            <v>12678557.390000001</v>
          </cell>
        </row>
      </sheetData>
      <sheetData sheetId="10">
        <row r="7">
          <cell r="G7">
            <v>0</v>
          </cell>
          <cell r="J7">
            <v>108688420.21000001</v>
          </cell>
        </row>
      </sheetData>
      <sheetData sheetId="11">
        <row r="7">
          <cell r="G7">
            <v>0</v>
          </cell>
          <cell r="J7">
            <v>152804.76999999999</v>
          </cell>
        </row>
      </sheetData>
      <sheetData sheetId="12">
        <row r="7">
          <cell r="G7">
            <v>0</v>
          </cell>
          <cell r="J7">
            <v>110110469.72</v>
          </cell>
        </row>
      </sheetData>
      <sheetData sheetId="13">
        <row r="7">
          <cell r="G7">
            <v>0</v>
          </cell>
          <cell r="J7">
            <v>34635043.539999999</v>
          </cell>
        </row>
      </sheetData>
      <sheetData sheetId="14">
        <row r="7">
          <cell r="G7">
            <v>0</v>
          </cell>
          <cell r="J7">
            <v>81519459.590000004</v>
          </cell>
        </row>
      </sheetData>
      <sheetData sheetId="15">
        <row r="7">
          <cell r="G7">
            <v>0</v>
          </cell>
          <cell r="J7">
            <v>731752.5</v>
          </cell>
        </row>
      </sheetData>
      <sheetData sheetId="16">
        <row r="7">
          <cell r="G7">
            <v>0</v>
          </cell>
          <cell r="J7">
            <v>386136227.54000002</v>
          </cell>
        </row>
      </sheetData>
      <sheetData sheetId="17">
        <row r="7">
          <cell r="G7">
            <v>0</v>
          </cell>
          <cell r="J7">
            <v>0</v>
          </cell>
        </row>
      </sheetData>
      <sheetData sheetId="18">
        <row r="7">
          <cell r="G7">
            <v>0</v>
          </cell>
          <cell r="J7">
            <v>28306594.809999999</v>
          </cell>
        </row>
      </sheetData>
      <sheetData sheetId="19">
        <row r="7">
          <cell r="G7">
            <v>33149375.890000001</v>
          </cell>
        </row>
      </sheetData>
      <sheetData sheetId="20">
        <row r="7">
          <cell r="G7">
            <v>0</v>
          </cell>
          <cell r="J7">
            <v>9339182.7799999993</v>
          </cell>
        </row>
      </sheetData>
      <sheetData sheetId="21">
        <row r="7">
          <cell r="G7">
            <v>0</v>
          </cell>
          <cell r="J7">
            <v>197662115.93000001</v>
          </cell>
        </row>
      </sheetData>
      <sheetData sheetId="22">
        <row r="7">
          <cell r="G7">
            <v>0</v>
          </cell>
          <cell r="J7">
            <v>0</v>
          </cell>
        </row>
      </sheetData>
      <sheetData sheetId="23">
        <row r="7">
          <cell r="G7">
            <v>0</v>
          </cell>
          <cell r="J7">
            <v>0</v>
          </cell>
        </row>
      </sheetData>
      <sheetData sheetId="24">
        <row r="7">
          <cell r="G7">
            <v>0</v>
          </cell>
          <cell r="J7">
            <v>75062065.409999996</v>
          </cell>
        </row>
      </sheetData>
      <sheetData sheetId="25">
        <row r="7">
          <cell r="G7">
            <v>0</v>
          </cell>
          <cell r="J7">
            <v>0</v>
          </cell>
        </row>
      </sheetData>
      <sheetData sheetId="26">
        <row r="7">
          <cell r="G7">
            <v>0</v>
          </cell>
          <cell r="J7">
            <v>0</v>
          </cell>
        </row>
      </sheetData>
      <sheetData sheetId="27">
        <row r="7">
          <cell r="G7">
            <v>0</v>
          </cell>
          <cell r="J7">
            <v>59755756.939999998</v>
          </cell>
        </row>
      </sheetData>
      <sheetData sheetId="28">
        <row r="7">
          <cell r="G7">
            <v>0</v>
          </cell>
          <cell r="J7">
            <v>4752185.09</v>
          </cell>
        </row>
      </sheetData>
      <sheetData sheetId="29">
        <row r="7">
          <cell r="G7">
            <v>0</v>
          </cell>
          <cell r="J7">
            <v>4984019.82</v>
          </cell>
        </row>
      </sheetData>
      <sheetData sheetId="30">
        <row r="7">
          <cell r="G7">
            <v>0</v>
          </cell>
          <cell r="J7">
            <v>0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  <cell r="J7">
            <v>15523</v>
          </cell>
        </row>
      </sheetData>
      <sheetData sheetId="34">
        <row r="7">
          <cell r="J7">
            <v>4970289.28</v>
          </cell>
        </row>
      </sheetData>
      <sheetData sheetId="35">
        <row r="7">
          <cell r="G7">
            <v>0</v>
          </cell>
          <cell r="J7">
            <v>399075.55</v>
          </cell>
        </row>
      </sheetData>
      <sheetData sheetId="36">
        <row r="7">
          <cell r="G7">
            <v>0</v>
          </cell>
          <cell r="J7">
            <v>466657.27</v>
          </cell>
        </row>
      </sheetData>
      <sheetData sheetId="37">
        <row r="7">
          <cell r="G7">
            <v>0</v>
          </cell>
          <cell r="J7">
            <v>168585500</v>
          </cell>
        </row>
      </sheetData>
      <sheetData sheetId="38">
        <row r="7">
          <cell r="G7">
            <v>0</v>
          </cell>
          <cell r="J7">
            <v>992110.88</v>
          </cell>
        </row>
      </sheetData>
      <sheetData sheetId="39">
        <row r="7">
          <cell r="G7">
            <v>0</v>
          </cell>
          <cell r="J7">
            <v>0</v>
          </cell>
        </row>
      </sheetData>
      <sheetData sheetId="40">
        <row r="7">
          <cell r="G7">
            <v>0</v>
          </cell>
          <cell r="J7">
            <v>4885446.16</v>
          </cell>
        </row>
      </sheetData>
      <sheetData sheetId="41">
        <row r="7">
          <cell r="G7">
            <v>0</v>
          </cell>
          <cell r="J7">
            <v>615800</v>
          </cell>
        </row>
      </sheetData>
      <sheetData sheetId="42">
        <row r="7">
          <cell r="G7">
            <v>0</v>
          </cell>
          <cell r="J7">
            <v>2442.44</v>
          </cell>
        </row>
      </sheetData>
      <sheetData sheetId="43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в ФФОМС по ГОБУЗ 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68944450.780000001</v>
          </cell>
        </row>
      </sheetData>
      <sheetData sheetId="5">
        <row r="7">
          <cell r="G7">
            <v>0</v>
          </cell>
          <cell r="J7">
            <v>0</v>
          </cell>
        </row>
      </sheetData>
      <sheetData sheetId="6">
        <row r="7">
          <cell r="G7">
            <v>0</v>
          </cell>
          <cell r="J7">
            <v>88961702.989999995</v>
          </cell>
        </row>
      </sheetData>
      <sheetData sheetId="7">
        <row r="7">
          <cell r="G7">
            <v>25016292.690000001</v>
          </cell>
          <cell r="J7">
            <v>2995313.739000001</v>
          </cell>
        </row>
      </sheetData>
      <sheetData sheetId="8">
        <row r="7">
          <cell r="G7">
            <v>95496598.949999988</v>
          </cell>
          <cell r="J7">
            <v>10123981.68</v>
          </cell>
        </row>
      </sheetData>
      <sheetData sheetId="9">
        <row r="7">
          <cell r="G7">
            <v>0</v>
          </cell>
          <cell r="J7">
            <v>12521210.91</v>
          </cell>
        </row>
      </sheetData>
      <sheetData sheetId="10">
        <row r="7">
          <cell r="G7">
            <v>0</v>
          </cell>
          <cell r="J7">
            <v>169816982.44</v>
          </cell>
        </row>
      </sheetData>
      <sheetData sheetId="11">
        <row r="7">
          <cell r="G7">
            <v>0</v>
          </cell>
          <cell r="J7">
            <v>4104005.87</v>
          </cell>
        </row>
      </sheetData>
      <sheetData sheetId="12">
        <row r="7">
          <cell r="G7">
            <v>0</v>
          </cell>
          <cell r="J7">
            <v>115699262.36</v>
          </cell>
        </row>
      </sheetData>
      <sheetData sheetId="13">
        <row r="7">
          <cell r="G7">
            <v>0</v>
          </cell>
          <cell r="J7">
            <v>16468803.07</v>
          </cell>
        </row>
      </sheetData>
      <sheetData sheetId="14">
        <row r="7">
          <cell r="G7">
            <v>0</v>
          </cell>
          <cell r="J7">
            <v>84087991.459999993</v>
          </cell>
        </row>
      </sheetData>
      <sheetData sheetId="15">
        <row r="7">
          <cell r="G7">
            <v>0</v>
          </cell>
          <cell r="J7">
            <v>6410473.7999999998</v>
          </cell>
        </row>
      </sheetData>
      <sheetData sheetId="16">
        <row r="7">
          <cell r="G7">
            <v>0</v>
          </cell>
          <cell r="J7">
            <v>527473749.00999999</v>
          </cell>
        </row>
      </sheetData>
      <sheetData sheetId="17">
        <row r="7">
          <cell r="G7">
            <v>0</v>
          </cell>
          <cell r="J7">
            <v>0</v>
          </cell>
        </row>
      </sheetData>
      <sheetData sheetId="18">
        <row r="7">
          <cell r="G7">
            <v>0</v>
          </cell>
          <cell r="J7">
            <v>6921597.9400000004</v>
          </cell>
        </row>
      </sheetData>
      <sheetData sheetId="19">
        <row r="7">
          <cell r="G7">
            <v>47559151.589999996</v>
          </cell>
          <cell r="J7">
            <v>0</v>
          </cell>
        </row>
      </sheetData>
      <sheetData sheetId="20">
        <row r="7">
          <cell r="G7">
            <v>0</v>
          </cell>
          <cell r="J7">
            <v>12066988.390000001</v>
          </cell>
        </row>
      </sheetData>
      <sheetData sheetId="21">
        <row r="7">
          <cell r="G7">
            <v>0</v>
          </cell>
          <cell r="J7">
            <v>138319239.53999999</v>
          </cell>
        </row>
      </sheetData>
      <sheetData sheetId="22"/>
      <sheetData sheetId="23"/>
      <sheetData sheetId="24">
        <row r="7">
          <cell r="G7">
            <v>0</v>
          </cell>
          <cell r="J7">
            <v>88424170.840000004</v>
          </cell>
        </row>
      </sheetData>
      <sheetData sheetId="25"/>
      <sheetData sheetId="26">
        <row r="7">
          <cell r="G7">
            <v>0</v>
          </cell>
          <cell r="J7">
            <v>0</v>
          </cell>
        </row>
      </sheetData>
      <sheetData sheetId="27">
        <row r="7">
          <cell r="G7">
            <v>0</v>
          </cell>
          <cell r="J7">
            <v>72054958.760000005</v>
          </cell>
        </row>
      </sheetData>
      <sheetData sheetId="28">
        <row r="7">
          <cell r="G7">
            <v>0</v>
          </cell>
          <cell r="J7">
            <v>5072676</v>
          </cell>
        </row>
      </sheetData>
      <sheetData sheetId="29">
        <row r="7">
          <cell r="G7">
            <v>0</v>
          </cell>
          <cell r="J7">
            <v>4160633.88</v>
          </cell>
        </row>
      </sheetData>
      <sheetData sheetId="30">
        <row r="7">
          <cell r="G7">
            <v>0</v>
          </cell>
          <cell r="J7">
            <v>0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  <cell r="J7">
            <v>64641</v>
          </cell>
        </row>
      </sheetData>
      <sheetData sheetId="34">
        <row r="7">
          <cell r="G7">
            <v>0</v>
          </cell>
          <cell r="J7">
            <v>3114051.11</v>
          </cell>
        </row>
      </sheetData>
      <sheetData sheetId="35">
        <row r="7">
          <cell r="G7">
            <v>0</v>
          </cell>
          <cell r="J7">
            <v>477688.51</v>
          </cell>
        </row>
      </sheetData>
      <sheetData sheetId="36">
        <row r="7">
          <cell r="G7">
            <v>0</v>
          </cell>
          <cell r="J7">
            <v>792663.59</v>
          </cell>
        </row>
      </sheetData>
      <sheetData sheetId="37">
        <row r="7">
          <cell r="G7">
            <v>0</v>
          </cell>
          <cell r="J7">
            <v>167531900</v>
          </cell>
        </row>
      </sheetData>
      <sheetData sheetId="38">
        <row r="7">
          <cell r="G7">
            <v>0</v>
          </cell>
          <cell r="J7">
            <v>3425970.64</v>
          </cell>
        </row>
      </sheetData>
      <sheetData sheetId="39">
        <row r="7">
          <cell r="G7">
            <v>0</v>
          </cell>
          <cell r="J7">
            <v>0</v>
          </cell>
        </row>
      </sheetData>
      <sheetData sheetId="40">
        <row r="7">
          <cell r="G7">
            <v>0</v>
          </cell>
          <cell r="J7">
            <v>4988125.32</v>
          </cell>
        </row>
      </sheetData>
      <sheetData sheetId="41">
        <row r="7">
          <cell r="G7">
            <v>0</v>
          </cell>
          <cell r="J7">
            <v>3169700</v>
          </cell>
        </row>
      </sheetData>
      <sheetData sheetId="42">
        <row r="7">
          <cell r="G7">
            <v>0</v>
          </cell>
          <cell r="J7">
            <v>2442.44</v>
          </cell>
        </row>
      </sheetData>
      <sheetData sheetId="43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по ГОБУЗам 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28518541.73</v>
          </cell>
        </row>
      </sheetData>
      <sheetData sheetId="5">
        <row r="7">
          <cell r="G7">
            <v>0</v>
          </cell>
          <cell r="J7">
            <v>15868250.130000001</v>
          </cell>
        </row>
      </sheetData>
      <sheetData sheetId="6">
        <row r="7">
          <cell r="G7">
            <v>0</v>
          </cell>
          <cell r="J7">
            <v>69372302.980000004</v>
          </cell>
        </row>
      </sheetData>
      <sheetData sheetId="7">
        <row r="7">
          <cell r="G7">
            <v>44686458.82</v>
          </cell>
          <cell r="J7">
            <v>1278185.58</v>
          </cell>
        </row>
      </sheetData>
      <sheetData sheetId="8">
        <row r="7">
          <cell r="G7">
            <v>102142530.90000001</v>
          </cell>
          <cell r="J7">
            <v>8327402.8600000003</v>
          </cell>
        </row>
      </sheetData>
      <sheetData sheetId="9">
        <row r="7">
          <cell r="G7">
            <v>0</v>
          </cell>
          <cell r="J7">
            <v>6892250.2400000002</v>
          </cell>
        </row>
      </sheetData>
      <sheetData sheetId="10">
        <row r="7">
          <cell r="G7">
            <v>0</v>
          </cell>
          <cell r="J7">
            <v>106797469.39000002</v>
          </cell>
        </row>
      </sheetData>
      <sheetData sheetId="11">
        <row r="7">
          <cell r="G7">
            <v>33769052.420000002</v>
          </cell>
          <cell r="J7">
            <v>31424683.32</v>
          </cell>
        </row>
      </sheetData>
      <sheetData sheetId="12">
        <row r="7">
          <cell r="G7">
            <v>0</v>
          </cell>
          <cell r="J7">
            <v>0</v>
          </cell>
        </row>
      </sheetData>
      <sheetData sheetId="13">
        <row r="7">
          <cell r="G7">
            <v>0</v>
          </cell>
          <cell r="J7">
            <v>25727250.91</v>
          </cell>
        </row>
      </sheetData>
      <sheetData sheetId="14">
        <row r="7">
          <cell r="G7">
            <v>0</v>
          </cell>
          <cell r="J7">
            <v>76190672.849999994</v>
          </cell>
        </row>
      </sheetData>
      <sheetData sheetId="15">
        <row r="7">
          <cell r="G7">
            <v>0</v>
          </cell>
          <cell r="J7">
            <v>1922192.05</v>
          </cell>
        </row>
      </sheetData>
      <sheetData sheetId="16">
        <row r="7">
          <cell r="G7">
            <v>0</v>
          </cell>
          <cell r="J7">
            <v>457938130.37</v>
          </cell>
        </row>
      </sheetData>
      <sheetData sheetId="17">
        <row r="7">
          <cell r="G7">
            <v>0</v>
          </cell>
          <cell r="J7">
            <v>0</v>
          </cell>
        </row>
      </sheetData>
      <sheetData sheetId="18">
        <row r="7">
          <cell r="G7">
            <v>19414938.550000001</v>
          </cell>
          <cell r="J7">
            <v>17964419.91</v>
          </cell>
        </row>
      </sheetData>
      <sheetData sheetId="19">
        <row r="7">
          <cell r="G7">
            <v>66065335.090000004</v>
          </cell>
          <cell r="J7">
            <v>0</v>
          </cell>
        </row>
      </sheetData>
      <sheetData sheetId="20">
        <row r="7">
          <cell r="G7">
            <v>0</v>
          </cell>
          <cell r="J7">
            <v>9486008.7100000009</v>
          </cell>
        </row>
      </sheetData>
      <sheetData sheetId="21">
        <row r="7">
          <cell r="G7">
            <v>0</v>
          </cell>
          <cell r="J7">
            <v>49862991.640000001</v>
          </cell>
        </row>
      </sheetData>
      <sheetData sheetId="22"/>
      <sheetData sheetId="23"/>
      <sheetData sheetId="24">
        <row r="7">
          <cell r="G7">
            <v>0</v>
          </cell>
          <cell r="J7">
            <v>91376016.480000004</v>
          </cell>
        </row>
      </sheetData>
      <sheetData sheetId="25"/>
      <sheetData sheetId="26">
        <row r="7">
          <cell r="G7">
            <v>0</v>
          </cell>
          <cell r="J7">
            <v>0</v>
          </cell>
        </row>
      </sheetData>
      <sheetData sheetId="27">
        <row r="7">
          <cell r="G7">
            <v>0</v>
          </cell>
          <cell r="J7">
            <v>57143411.840000004</v>
          </cell>
        </row>
      </sheetData>
      <sheetData sheetId="28">
        <row r="7">
          <cell r="G7">
            <v>0</v>
          </cell>
          <cell r="J7">
            <v>3574541.9</v>
          </cell>
        </row>
      </sheetData>
      <sheetData sheetId="29">
        <row r="7">
          <cell r="G7">
            <v>0</v>
          </cell>
          <cell r="J7">
            <v>4624575.4000000004</v>
          </cell>
        </row>
      </sheetData>
      <sheetData sheetId="30">
        <row r="7">
          <cell r="G7">
            <v>0</v>
          </cell>
          <cell r="J7">
            <v>0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  <cell r="J7">
            <v>88384</v>
          </cell>
        </row>
      </sheetData>
      <sheetData sheetId="34">
        <row r="7">
          <cell r="G7">
            <v>0</v>
          </cell>
          <cell r="J7">
            <v>5433893.4000000004</v>
          </cell>
        </row>
      </sheetData>
      <sheetData sheetId="35">
        <row r="7">
          <cell r="G7">
            <v>0</v>
          </cell>
          <cell r="J7">
            <v>277910.08</v>
          </cell>
        </row>
      </sheetData>
      <sheetData sheetId="36">
        <row r="7">
          <cell r="G7">
            <v>0</v>
          </cell>
          <cell r="J7">
            <v>834202.48</v>
          </cell>
        </row>
      </sheetData>
      <sheetData sheetId="37">
        <row r="7">
          <cell r="G7">
            <v>0</v>
          </cell>
          <cell r="J7">
            <v>180529700</v>
          </cell>
        </row>
      </sheetData>
      <sheetData sheetId="38">
        <row r="7">
          <cell r="G7">
            <v>0</v>
          </cell>
          <cell r="J7">
            <v>1062972.07</v>
          </cell>
        </row>
      </sheetData>
      <sheetData sheetId="39">
        <row r="7">
          <cell r="G7">
            <v>0</v>
          </cell>
          <cell r="J7">
            <v>0</v>
          </cell>
        </row>
      </sheetData>
      <sheetData sheetId="40">
        <row r="7">
          <cell r="G7">
            <v>0</v>
          </cell>
          <cell r="J7">
            <v>5221075.24</v>
          </cell>
        </row>
      </sheetData>
      <sheetData sheetId="41">
        <row r="7">
          <cell r="G7">
            <v>0</v>
          </cell>
          <cell r="J7">
            <v>0</v>
          </cell>
        </row>
      </sheetData>
      <sheetData sheetId="42">
        <row r="7">
          <cell r="G7">
            <v>0</v>
          </cell>
          <cell r="J7">
            <v>228129.43</v>
          </cell>
        </row>
      </sheetData>
      <sheetData sheetId="43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 с просроч_кред"/>
      <sheetName val="Свод по ГОБУЗам "/>
      <sheetName val="Свод по МО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098"/>
      <sheetName val="109"/>
      <sheetName val="121"/>
      <sheetName val="152"/>
      <sheetName val="182"/>
      <sheetName val="419"/>
      <sheetName val="456"/>
      <sheetName val="051"/>
      <sheetName val="070"/>
      <sheetName val="087"/>
      <sheetName val="091"/>
      <sheetName val="093"/>
      <sheetName val="097"/>
      <sheetName val="405"/>
      <sheetName val="069"/>
      <sheetName val="073"/>
      <sheetName val="001"/>
      <sheetName val="431"/>
      <sheetName val="089"/>
      <sheetName val="199"/>
      <sheetName val="428"/>
      <sheetName val="452"/>
    </sheetNames>
    <sheetDataSet>
      <sheetData sheetId="0"/>
      <sheetData sheetId="1"/>
      <sheetData sheetId="2"/>
      <sheetData sheetId="3"/>
      <sheetData sheetId="4">
        <row r="7">
          <cell r="G7">
            <v>0</v>
          </cell>
          <cell r="J7">
            <v>289147.84999999998</v>
          </cell>
        </row>
      </sheetData>
      <sheetData sheetId="5">
        <row r="7">
          <cell r="G7">
            <v>0</v>
          </cell>
          <cell r="J7">
            <v>0</v>
          </cell>
        </row>
      </sheetData>
      <sheetData sheetId="6">
        <row r="7">
          <cell r="G7">
            <v>0</v>
          </cell>
          <cell r="J7">
            <v>51237116.789999999</v>
          </cell>
        </row>
      </sheetData>
      <sheetData sheetId="7">
        <row r="7">
          <cell r="G7">
            <v>58339027.300000004</v>
          </cell>
          <cell r="J7">
            <v>365277.12300000002</v>
          </cell>
        </row>
      </sheetData>
      <sheetData sheetId="8">
        <row r="7">
          <cell r="G7">
            <v>115944989.14999999</v>
          </cell>
          <cell r="J7">
            <v>5502072.6200000001</v>
          </cell>
        </row>
      </sheetData>
      <sheetData sheetId="9">
        <row r="7">
          <cell r="G7">
            <v>0</v>
          </cell>
          <cell r="J7">
            <v>2738650.24</v>
          </cell>
        </row>
      </sheetData>
      <sheetData sheetId="10">
        <row r="7">
          <cell r="G7">
            <v>0</v>
          </cell>
          <cell r="J7">
            <v>85791822.560000002</v>
          </cell>
        </row>
      </sheetData>
      <sheetData sheetId="11">
        <row r="7">
          <cell r="G7">
            <v>0</v>
          </cell>
          <cell r="J7">
            <v>47077.1</v>
          </cell>
        </row>
      </sheetData>
      <sheetData sheetId="12">
        <row r="7">
          <cell r="G7">
            <v>0</v>
          </cell>
          <cell r="J7">
            <v>46843297.270000003</v>
          </cell>
        </row>
      </sheetData>
      <sheetData sheetId="13">
        <row r="7">
          <cell r="G7">
            <v>0</v>
          </cell>
          <cell r="J7">
            <v>47832049.640000001</v>
          </cell>
        </row>
      </sheetData>
      <sheetData sheetId="14">
        <row r="7">
          <cell r="G7">
            <v>0</v>
          </cell>
          <cell r="J7">
            <v>70478107.040000007</v>
          </cell>
        </row>
      </sheetData>
      <sheetData sheetId="15">
        <row r="7">
          <cell r="G7">
            <v>0</v>
          </cell>
          <cell r="J7">
            <v>1109591.22</v>
          </cell>
        </row>
      </sheetData>
      <sheetData sheetId="16">
        <row r="7">
          <cell r="G7">
            <v>0</v>
          </cell>
          <cell r="J7">
            <v>327025422.26999998</v>
          </cell>
        </row>
      </sheetData>
      <sheetData sheetId="17">
        <row r="7">
          <cell r="G7">
            <v>0</v>
          </cell>
          <cell r="J7">
            <v>0</v>
          </cell>
        </row>
      </sheetData>
      <sheetData sheetId="18">
        <row r="7">
          <cell r="G7">
            <v>29870955.98</v>
          </cell>
          <cell r="J7">
            <v>2305099.7599999998</v>
          </cell>
        </row>
      </sheetData>
      <sheetData sheetId="19">
        <row r="7">
          <cell r="G7">
            <v>54493285.069999993</v>
          </cell>
          <cell r="J7">
            <v>0</v>
          </cell>
        </row>
      </sheetData>
      <sheetData sheetId="20">
        <row r="7">
          <cell r="G7">
            <v>0</v>
          </cell>
          <cell r="J7">
            <v>7904607.79</v>
          </cell>
        </row>
      </sheetData>
      <sheetData sheetId="21">
        <row r="7">
          <cell r="G7">
            <v>0</v>
          </cell>
          <cell r="J7">
            <v>6645.35</v>
          </cell>
        </row>
      </sheetData>
      <sheetData sheetId="22"/>
      <sheetData sheetId="23"/>
      <sheetData sheetId="24">
        <row r="7">
          <cell r="G7">
            <v>0</v>
          </cell>
          <cell r="J7">
            <v>85541192.519999996</v>
          </cell>
        </row>
      </sheetData>
      <sheetData sheetId="25"/>
      <sheetData sheetId="26">
        <row r="7">
          <cell r="G7">
            <v>0</v>
          </cell>
          <cell r="J7">
            <v>0</v>
          </cell>
        </row>
      </sheetData>
      <sheetData sheetId="27">
        <row r="7">
          <cell r="G7">
            <v>0</v>
          </cell>
          <cell r="J7">
            <v>51845595.5</v>
          </cell>
        </row>
      </sheetData>
      <sheetData sheetId="28">
        <row r="7">
          <cell r="G7">
            <v>0</v>
          </cell>
          <cell r="J7">
            <v>1863846.81</v>
          </cell>
        </row>
      </sheetData>
      <sheetData sheetId="29">
        <row r="7">
          <cell r="G7">
            <v>0</v>
          </cell>
          <cell r="J7">
            <v>3613998.75</v>
          </cell>
        </row>
      </sheetData>
      <sheetData sheetId="30">
        <row r="7">
          <cell r="G7">
            <v>0</v>
          </cell>
          <cell r="J7">
            <v>0</v>
          </cell>
        </row>
      </sheetData>
      <sheetData sheetId="31">
        <row r="7">
          <cell r="G7">
            <v>0</v>
          </cell>
          <cell r="J7">
            <v>0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  <cell r="J7">
            <v>29130</v>
          </cell>
        </row>
      </sheetData>
      <sheetData sheetId="34">
        <row r="7">
          <cell r="G7">
            <v>0</v>
          </cell>
          <cell r="J7">
            <v>2951995.72</v>
          </cell>
        </row>
      </sheetData>
      <sheetData sheetId="35">
        <row r="7">
          <cell r="G7">
            <v>0</v>
          </cell>
          <cell r="J7">
            <v>319067.58</v>
          </cell>
        </row>
      </sheetData>
      <sheetData sheetId="36">
        <row r="7">
          <cell r="G7">
            <v>0</v>
          </cell>
          <cell r="J7">
            <v>767317.01</v>
          </cell>
        </row>
      </sheetData>
      <sheetData sheetId="37">
        <row r="7">
          <cell r="G7">
            <v>0</v>
          </cell>
          <cell r="J7">
            <v>173081100</v>
          </cell>
        </row>
      </sheetData>
      <sheetData sheetId="38">
        <row r="7">
          <cell r="G7">
            <v>0</v>
          </cell>
          <cell r="J7">
            <v>1729244.64</v>
          </cell>
        </row>
      </sheetData>
      <sheetData sheetId="39">
        <row r="7">
          <cell r="G7">
            <v>0</v>
          </cell>
          <cell r="J7">
            <v>0</v>
          </cell>
        </row>
      </sheetData>
      <sheetData sheetId="40">
        <row r="7">
          <cell r="G7">
            <v>0</v>
          </cell>
          <cell r="J7">
            <v>5280829.74</v>
          </cell>
        </row>
      </sheetData>
      <sheetData sheetId="41">
        <row r="7">
          <cell r="G7">
            <v>0</v>
          </cell>
          <cell r="J7">
            <v>1516.3</v>
          </cell>
        </row>
      </sheetData>
      <sheetData sheetId="42">
        <row r="7">
          <cell r="G7">
            <v>0</v>
          </cell>
          <cell r="J7">
            <v>379545.37</v>
          </cell>
        </row>
      </sheetData>
      <sheetData sheetId="43">
        <row r="7">
          <cell r="G7">
            <v>0</v>
          </cell>
          <cell r="J7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ГОБУЗам "/>
      <sheetName val="Свод по МО"/>
      <sheetName val="Свод по ТФОМС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121"/>
      <sheetName val="182"/>
      <sheetName val="419"/>
      <sheetName val="456"/>
      <sheetName val="051"/>
      <sheetName val="001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9"/>
      <sheetName val="152"/>
      <sheetName val="199"/>
      <sheetName val="405"/>
      <sheetName val="428"/>
      <sheetName val="431"/>
      <sheetName val="452"/>
      <sheetName val="Свод  с просроч_кред"/>
    </sheetNames>
    <sheetDataSet>
      <sheetData sheetId="0"/>
      <sheetData sheetId="1"/>
      <sheetData sheetId="2"/>
      <sheetData sheetId="3">
        <row r="7">
          <cell r="G7">
            <v>0</v>
          </cell>
          <cell r="J7">
            <v>287027.53999999998</v>
          </cell>
        </row>
      </sheetData>
      <sheetData sheetId="4">
        <row r="7">
          <cell r="G7">
            <v>0</v>
          </cell>
          <cell r="J7">
            <v>0</v>
          </cell>
        </row>
      </sheetData>
      <sheetData sheetId="5">
        <row r="7">
          <cell r="G7">
            <v>0</v>
          </cell>
          <cell r="J7">
            <v>58196990.159999996</v>
          </cell>
        </row>
      </sheetData>
      <sheetData sheetId="6">
        <row r="7">
          <cell r="G7">
            <v>77621650.820000008</v>
          </cell>
          <cell r="J7">
            <v>777774.32700000005</v>
          </cell>
        </row>
      </sheetData>
      <sheetData sheetId="7">
        <row r="7">
          <cell r="G7">
            <v>128014764.91000001</v>
          </cell>
          <cell r="J7">
            <v>676212.85</v>
          </cell>
        </row>
      </sheetData>
      <sheetData sheetId="8">
        <row r="7">
          <cell r="G7">
            <v>0</v>
          </cell>
          <cell r="J7">
            <v>0</v>
          </cell>
        </row>
      </sheetData>
      <sheetData sheetId="9">
        <row r="7">
          <cell r="G7">
            <v>0</v>
          </cell>
          <cell r="J7">
            <v>90648292.230000004</v>
          </cell>
        </row>
      </sheetData>
      <sheetData sheetId="10">
        <row r="7">
          <cell r="G7">
            <v>0</v>
          </cell>
          <cell r="J7">
            <v>5310703.16</v>
          </cell>
        </row>
      </sheetData>
      <sheetData sheetId="11">
        <row r="7">
          <cell r="G7">
            <v>0</v>
          </cell>
          <cell r="J7">
            <v>45045480.390000001</v>
          </cell>
        </row>
      </sheetData>
      <sheetData sheetId="12">
        <row r="7">
          <cell r="G7">
            <v>0</v>
          </cell>
          <cell r="J7">
            <v>6560003.1799999997</v>
          </cell>
        </row>
      </sheetData>
      <sheetData sheetId="13">
        <row r="7">
          <cell r="G7">
            <v>0</v>
          </cell>
          <cell r="J7">
            <v>69525257.379999995</v>
          </cell>
        </row>
      </sheetData>
      <sheetData sheetId="14">
        <row r="7">
          <cell r="G7">
            <v>12250</v>
          </cell>
          <cell r="J7">
            <v>3131407.29</v>
          </cell>
        </row>
      </sheetData>
      <sheetData sheetId="15">
        <row r="7">
          <cell r="G7">
            <v>0</v>
          </cell>
          <cell r="J7">
            <v>316395526.19999999</v>
          </cell>
        </row>
      </sheetData>
      <sheetData sheetId="16">
        <row r="7">
          <cell r="G7">
            <v>0</v>
          </cell>
          <cell r="J7">
            <v>0</v>
          </cell>
        </row>
      </sheetData>
      <sheetData sheetId="17">
        <row r="7">
          <cell r="G7">
            <v>47705863.829999998</v>
          </cell>
          <cell r="J7">
            <v>1397054.75</v>
          </cell>
        </row>
      </sheetData>
      <sheetData sheetId="18">
        <row r="7">
          <cell r="G7">
            <v>67046785.630000003</v>
          </cell>
          <cell r="J7">
            <v>0</v>
          </cell>
        </row>
      </sheetData>
      <sheetData sheetId="19">
        <row r="7">
          <cell r="G7">
            <v>0</v>
          </cell>
          <cell r="J7">
            <v>6181783.9299999997</v>
          </cell>
        </row>
      </sheetData>
      <sheetData sheetId="20">
        <row r="7">
          <cell r="G7">
            <v>0</v>
          </cell>
          <cell r="J7">
            <v>70211.19</v>
          </cell>
        </row>
      </sheetData>
      <sheetData sheetId="21">
        <row r="7">
          <cell r="G7">
            <v>0</v>
          </cell>
          <cell r="J7">
            <v>81519510.790000007</v>
          </cell>
        </row>
      </sheetData>
      <sheetData sheetId="22">
        <row r="7">
          <cell r="G7">
            <v>0</v>
          </cell>
          <cell r="J7">
            <v>0</v>
          </cell>
        </row>
      </sheetData>
      <sheetData sheetId="23">
        <row r="7">
          <cell r="G7">
            <v>57699.99</v>
          </cell>
          <cell r="J7">
            <v>49179423.32</v>
          </cell>
        </row>
      </sheetData>
      <sheetData sheetId="24">
        <row r="7">
          <cell r="G7">
            <v>0</v>
          </cell>
          <cell r="J7">
            <v>1587932.59</v>
          </cell>
        </row>
      </sheetData>
      <sheetData sheetId="25">
        <row r="7">
          <cell r="G7">
            <v>0</v>
          </cell>
          <cell r="J7">
            <v>5008490.0199999996</v>
          </cell>
        </row>
      </sheetData>
      <sheetData sheetId="26">
        <row r="7">
          <cell r="G7">
            <v>0</v>
          </cell>
          <cell r="J7">
            <v>294800.55</v>
          </cell>
        </row>
      </sheetData>
      <sheetData sheetId="27">
        <row r="7">
          <cell r="G7">
            <v>0</v>
          </cell>
          <cell r="J7">
            <v>879067.4</v>
          </cell>
        </row>
      </sheetData>
      <sheetData sheetId="28">
        <row r="7">
          <cell r="G7">
            <v>0</v>
          </cell>
          <cell r="J7">
            <v>0</v>
          </cell>
        </row>
      </sheetData>
      <sheetData sheetId="29">
        <row r="7">
          <cell r="G7">
            <v>0</v>
          </cell>
          <cell r="J7">
            <v>182487000</v>
          </cell>
        </row>
      </sheetData>
      <sheetData sheetId="30">
        <row r="7">
          <cell r="G7">
            <v>0</v>
          </cell>
          <cell r="J7">
            <v>0</v>
          </cell>
        </row>
      </sheetData>
      <sheetData sheetId="31">
        <row r="7">
          <cell r="G7">
            <v>0</v>
          </cell>
          <cell r="J7">
            <v>5542960.3700000001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  <cell r="J7">
            <v>16049</v>
          </cell>
        </row>
      </sheetData>
      <sheetData sheetId="34">
        <row r="7">
          <cell r="G7">
            <v>0</v>
          </cell>
          <cell r="J7">
            <v>2582091.73</v>
          </cell>
        </row>
      </sheetData>
      <sheetData sheetId="35"/>
      <sheetData sheetId="36"/>
      <sheetData sheetId="37"/>
      <sheetData sheetId="38">
        <row r="7">
          <cell r="G7">
            <v>0</v>
          </cell>
          <cell r="J7">
            <v>0</v>
          </cell>
        </row>
      </sheetData>
      <sheetData sheetId="39">
        <row r="7">
          <cell r="G7">
            <v>0</v>
          </cell>
          <cell r="J7">
            <v>425592.82</v>
          </cell>
        </row>
      </sheetData>
      <sheetData sheetId="40">
        <row r="7">
          <cell r="G7">
            <v>0</v>
          </cell>
          <cell r="J7">
            <v>308.88</v>
          </cell>
        </row>
      </sheetData>
      <sheetData sheetId="41">
        <row r="7">
          <cell r="G7">
            <v>0</v>
          </cell>
          <cell r="J7">
            <v>0</v>
          </cell>
        </row>
      </sheetData>
      <sheetData sheetId="42">
        <row r="7">
          <cell r="G7">
            <v>0</v>
          </cell>
          <cell r="J7">
            <v>0</v>
          </cell>
        </row>
      </sheetData>
      <sheetData sheetId="4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по МО"/>
      <sheetName val="Свод по ГОБУЗам 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121"/>
      <sheetName val="182"/>
      <sheetName val="419"/>
      <sheetName val="456"/>
      <sheetName val="051"/>
      <sheetName val="001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9"/>
      <sheetName val="152"/>
      <sheetName val="199"/>
      <sheetName val="405"/>
      <sheetName val="428"/>
      <sheetName val="431"/>
      <sheetName val="452"/>
      <sheetName val="Свод  с просроч_кред"/>
    </sheetNames>
    <sheetDataSet>
      <sheetData sheetId="0"/>
      <sheetData sheetId="1"/>
      <sheetData sheetId="2"/>
      <sheetData sheetId="3">
        <row r="7">
          <cell r="G7">
            <v>48710578.93</v>
          </cell>
          <cell r="J7">
            <v>137130.54999999999</v>
          </cell>
        </row>
      </sheetData>
      <sheetData sheetId="4">
        <row r="7">
          <cell r="G7">
            <v>0</v>
          </cell>
          <cell r="J7">
            <v>0</v>
          </cell>
        </row>
      </sheetData>
      <sheetData sheetId="5">
        <row r="7">
          <cell r="G7">
            <v>0</v>
          </cell>
          <cell r="J7">
            <v>11207534.84</v>
          </cell>
        </row>
      </sheetData>
      <sheetData sheetId="6">
        <row r="7">
          <cell r="G7">
            <v>92309429.25</v>
          </cell>
          <cell r="J7">
            <v>1086293.3850000002</v>
          </cell>
        </row>
      </sheetData>
      <sheetData sheetId="7">
        <row r="7">
          <cell r="G7">
            <v>127828893.54000001</v>
          </cell>
          <cell r="J7">
            <v>0</v>
          </cell>
        </row>
      </sheetData>
      <sheetData sheetId="8">
        <row r="7">
          <cell r="G7">
            <v>0</v>
          </cell>
          <cell r="J7">
            <v>0</v>
          </cell>
        </row>
      </sheetData>
      <sheetData sheetId="9">
        <row r="7">
          <cell r="G7">
            <v>0</v>
          </cell>
          <cell r="J7">
            <v>83093212.099999994</v>
          </cell>
        </row>
      </sheetData>
      <sheetData sheetId="10">
        <row r="7">
          <cell r="G7">
            <v>0</v>
          </cell>
          <cell r="J7">
            <v>1536034.03</v>
          </cell>
        </row>
      </sheetData>
      <sheetData sheetId="11">
        <row r="7">
          <cell r="G7">
            <v>0</v>
          </cell>
          <cell r="J7">
            <v>32415578.439999998</v>
          </cell>
        </row>
      </sheetData>
      <sheetData sheetId="12">
        <row r="7">
          <cell r="G7">
            <v>0</v>
          </cell>
          <cell r="J7">
            <v>3857855.95</v>
          </cell>
        </row>
      </sheetData>
      <sheetData sheetId="13">
        <row r="7">
          <cell r="G7">
            <v>0</v>
          </cell>
          <cell r="J7">
            <v>70476571.549999997</v>
          </cell>
        </row>
      </sheetData>
      <sheetData sheetId="14">
        <row r="7">
          <cell r="G7">
            <v>12250</v>
          </cell>
          <cell r="J7">
            <v>3131407.29</v>
          </cell>
        </row>
      </sheetData>
      <sheetData sheetId="15">
        <row r="7">
          <cell r="G7">
            <v>0</v>
          </cell>
          <cell r="J7">
            <v>259810861.22</v>
          </cell>
        </row>
      </sheetData>
      <sheetData sheetId="16">
        <row r="7">
          <cell r="G7">
            <v>0</v>
          </cell>
          <cell r="J7">
            <v>0</v>
          </cell>
        </row>
      </sheetData>
      <sheetData sheetId="17">
        <row r="7">
          <cell r="G7">
            <v>69624807.099999994</v>
          </cell>
          <cell r="J7">
            <v>0</v>
          </cell>
        </row>
      </sheetData>
      <sheetData sheetId="18">
        <row r="7">
          <cell r="G7">
            <v>79335083.479999989</v>
          </cell>
          <cell r="J7">
            <v>0</v>
          </cell>
        </row>
      </sheetData>
      <sheetData sheetId="19">
        <row r="7">
          <cell r="G7">
            <v>0</v>
          </cell>
          <cell r="J7">
            <v>8473693.8800000008</v>
          </cell>
        </row>
      </sheetData>
      <sheetData sheetId="20">
        <row r="7">
          <cell r="G7">
            <v>0</v>
          </cell>
          <cell r="J7">
            <v>15063209.130000001</v>
          </cell>
        </row>
      </sheetData>
      <sheetData sheetId="21">
        <row r="7">
          <cell r="G7">
            <v>0</v>
          </cell>
          <cell r="J7">
            <v>77828927.790000007</v>
          </cell>
        </row>
      </sheetData>
      <sheetData sheetId="22">
        <row r="7">
          <cell r="G7">
            <v>0</v>
          </cell>
          <cell r="J7">
            <v>0</v>
          </cell>
        </row>
      </sheetData>
      <sheetData sheetId="23">
        <row r="7">
          <cell r="G7">
            <v>0</v>
          </cell>
          <cell r="J7">
            <v>53295335.25</v>
          </cell>
        </row>
      </sheetData>
      <sheetData sheetId="24">
        <row r="7">
          <cell r="G7">
            <v>0</v>
          </cell>
          <cell r="J7">
            <v>873007.46</v>
          </cell>
        </row>
      </sheetData>
      <sheetData sheetId="25">
        <row r="7">
          <cell r="G7">
            <v>0</v>
          </cell>
          <cell r="J7">
            <v>7254066.2599999998</v>
          </cell>
        </row>
      </sheetData>
      <sheetData sheetId="26">
        <row r="7">
          <cell r="G7">
            <v>0</v>
          </cell>
          <cell r="J7">
            <v>1100912.1599999999</v>
          </cell>
        </row>
      </sheetData>
      <sheetData sheetId="27">
        <row r="7">
          <cell r="G7">
            <v>0</v>
          </cell>
          <cell r="J7">
            <v>692666.97</v>
          </cell>
        </row>
      </sheetData>
      <sheetData sheetId="28">
        <row r="7">
          <cell r="G7">
            <v>0</v>
          </cell>
          <cell r="J7">
            <v>0</v>
          </cell>
        </row>
      </sheetData>
      <sheetData sheetId="29">
        <row r="7">
          <cell r="G7">
            <v>0</v>
          </cell>
          <cell r="J7">
            <v>188531900</v>
          </cell>
        </row>
      </sheetData>
      <sheetData sheetId="30">
        <row r="7">
          <cell r="G7">
            <v>0</v>
          </cell>
          <cell r="J7">
            <v>0</v>
          </cell>
        </row>
      </sheetData>
      <sheetData sheetId="31">
        <row r="7">
          <cell r="G7">
            <v>0</v>
          </cell>
          <cell r="J7">
            <v>5556050.2699999996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  <cell r="J7">
            <v>7805</v>
          </cell>
        </row>
      </sheetData>
      <sheetData sheetId="34">
        <row r="7">
          <cell r="G7">
            <v>0</v>
          </cell>
          <cell r="J7">
            <v>2018873.5</v>
          </cell>
        </row>
      </sheetData>
      <sheetData sheetId="35"/>
      <sheetData sheetId="36"/>
      <sheetData sheetId="37"/>
      <sheetData sheetId="38">
        <row r="7">
          <cell r="G7">
            <v>0</v>
          </cell>
          <cell r="J7">
            <v>0</v>
          </cell>
        </row>
      </sheetData>
      <sheetData sheetId="39">
        <row r="7">
          <cell r="G7">
            <v>0</v>
          </cell>
          <cell r="J7">
            <v>364383.12</v>
          </cell>
        </row>
      </sheetData>
      <sheetData sheetId="40">
        <row r="7">
          <cell r="G7">
            <v>0</v>
          </cell>
          <cell r="J7">
            <v>44946.74</v>
          </cell>
        </row>
      </sheetData>
      <sheetData sheetId="41">
        <row r="7">
          <cell r="G7">
            <v>0</v>
          </cell>
          <cell r="J7">
            <v>0</v>
          </cell>
        </row>
      </sheetData>
      <sheetData sheetId="42">
        <row r="7">
          <cell r="G7">
            <v>0</v>
          </cell>
          <cell r="J7">
            <v>0</v>
          </cell>
        </row>
      </sheetData>
      <sheetData sheetId="4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по ТФОМС"/>
      <sheetName val="Свод по МО"/>
      <sheetName val="Свод по ГОБУЗам 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8"/>
      <sheetName val="041"/>
      <sheetName val="043"/>
      <sheetName val="045"/>
      <sheetName val="046"/>
      <sheetName val="050"/>
      <sheetName val="062"/>
      <sheetName val="121"/>
      <sheetName val="182"/>
      <sheetName val="419"/>
      <sheetName val="456"/>
      <sheetName val="051"/>
      <sheetName val="001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9"/>
      <sheetName val="152"/>
      <sheetName val="199"/>
      <sheetName val="405"/>
      <sheetName val="428"/>
      <sheetName val="431"/>
      <sheetName val="452"/>
      <sheetName val="Свод  с просроч_кред"/>
    </sheetNames>
    <sheetDataSet>
      <sheetData sheetId="0" refreshError="1"/>
      <sheetData sheetId="1" refreshError="1"/>
      <sheetData sheetId="2" refreshError="1"/>
      <sheetData sheetId="3">
        <row r="7">
          <cell r="G7">
            <v>0</v>
          </cell>
        </row>
      </sheetData>
      <sheetData sheetId="4">
        <row r="7">
          <cell r="G7">
            <v>0</v>
          </cell>
        </row>
      </sheetData>
      <sheetData sheetId="5">
        <row r="7">
          <cell r="G7">
            <v>0</v>
          </cell>
        </row>
      </sheetData>
      <sheetData sheetId="6">
        <row r="7">
          <cell r="G7">
            <v>0</v>
          </cell>
        </row>
      </sheetData>
      <sheetData sheetId="7">
        <row r="7">
          <cell r="G7">
            <v>0</v>
          </cell>
        </row>
      </sheetData>
      <sheetData sheetId="8">
        <row r="7">
          <cell r="G7">
            <v>0</v>
          </cell>
          <cell r="J7">
            <v>0</v>
          </cell>
        </row>
      </sheetData>
      <sheetData sheetId="9">
        <row r="7">
          <cell r="G7">
            <v>0</v>
          </cell>
        </row>
      </sheetData>
      <sheetData sheetId="10">
        <row r="7">
          <cell r="G7">
            <v>0</v>
          </cell>
        </row>
      </sheetData>
      <sheetData sheetId="11">
        <row r="7">
          <cell r="G7">
            <v>0</v>
          </cell>
        </row>
      </sheetData>
      <sheetData sheetId="12">
        <row r="7">
          <cell r="G7">
            <v>0</v>
          </cell>
        </row>
      </sheetData>
      <sheetData sheetId="13">
        <row r="7">
          <cell r="G7">
            <v>0</v>
          </cell>
        </row>
      </sheetData>
      <sheetData sheetId="14">
        <row r="7">
          <cell r="G7">
            <v>0</v>
          </cell>
        </row>
      </sheetData>
      <sheetData sheetId="15">
        <row r="7">
          <cell r="G7">
            <v>0</v>
          </cell>
        </row>
      </sheetData>
      <sheetData sheetId="16">
        <row r="7">
          <cell r="G7">
            <v>0</v>
          </cell>
        </row>
      </sheetData>
      <sheetData sheetId="17">
        <row r="7">
          <cell r="G7">
            <v>0</v>
          </cell>
        </row>
      </sheetData>
      <sheetData sheetId="18">
        <row r="7">
          <cell r="G7">
            <v>0</v>
          </cell>
        </row>
      </sheetData>
      <sheetData sheetId="19">
        <row r="7">
          <cell r="G7">
            <v>0</v>
          </cell>
        </row>
      </sheetData>
      <sheetData sheetId="20">
        <row r="7">
          <cell r="G7">
            <v>0</v>
          </cell>
        </row>
      </sheetData>
      <sheetData sheetId="21">
        <row r="7">
          <cell r="G7">
            <v>0</v>
          </cell>
        </row>
      </sheetData>
      <sheetData sheetId="22">
        <row r="7">
          <cell r="G7">
            <v>0</v>
          </cell>
          <cell r="J7">
            <v>0</v>
          </cell>
        </row>
      </sheetData>
      <sheetData sheetId="23">
        <row r="7">
          <cell r="G7">
            <v>0</v>
          </cell>
        </row>
      </sheetData>
      <sheetData sheetId="24">
        <row r="7">
          <cell r="G7">
            <v>0</v>
          </cell>
        </row>
      </sheetData>
      <sheetData sheetId="25">
        <row r="7">
          <cell r="G7">
            <v>0</v>
          </cell>
        </row>
      </sheetData>
      <sheetData sheetId="26">
        <row r="7">
          <cell r="G7">
            <v>0</v>
          </cell>
        </row>
      </sheetData>
      <sheetData sheetId="27">
        <row r="7">
          <cell r="G7">
            <v>0</v>
          </cell>
        </row>
      </sheetData>
      <sheetData sheetId="28">
        <row r="7">
          <cell r="G7">
            <v>0</v>
          </cell>
          <cell r="J7">
            <v>0</v>
          </cell>
        </row>
      </sheetData>
      <sheetData sheetId="29">
        <row r="7">
          <cell r="G7">
            <v>0</v>
          </cell>
        </row>
      </sheetData>
      <sheetData sheetId="30">
        <row r="7">
          <cell r="G7">
            <v>0</v>
          </cell>
        </row>
      </sheetData>
      <sheetData sheetId="31">
        <row r="7">
          <cell r="G7">
            <v>0</v>
          </cell>
        </row>
      </sheetData>
      <sheetData sheetId="32">
        <row r="7">
          <cell r="G7">
            <v>0</v>
          </cell>
          <cell r="J7">
            <v>0</v>
          </cell>
        </row>
      </sheetData>
      <sheetData sheetId="33">
        <row r="7">
          <cell r="G7">
            <v>0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7">
          <cell r="G7">
            <v>0</v>
          </cell>
        </row>
      </sheetData>
      <sheetData sheetId="39">
        <row r="7">
          <cell r="G7">
            <v>0</v>
          </cell>
        </row>
      </sheetData>
      <sheetData sheetId="40">
        <row r="7">
          <cell r="G7">
            <v>0</v>
          </cell>
        </row>
      </sheetData>
      <sheetData sheetId="41">
        <row r="7">
          <cell r="G7">
            <v>0</v>
          </cell>
        </row>
      </sheetData>
      <sheetData sheetId="42">
        <row r="7">
          <cell r="G7">
            <v>0</v>
          </cell>
          <cell r="J7">
            <v>0</v>
          </cell>
        </row>
      </sheetData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63"/>
  <sheetViews>
    <sheetView tabSelected="1" zoomScale="80" zoomScaleNormal="80" workbookViewId="0">
      <pane xSplit="2" ySplit="7" topLeftCell="L8" activePane="bottomRight" state="frozen"/>
      <selection pane="topRight"/>
      <selection pane="bottomLeft"/>
      <selection pane="bottomRight" activeCell="AN2" sqref="AN2"/>
    </sheetView>
  </sheetViews>
  <sheetFormatPr defaultColWidth="9" defaultRowHeight="15"/>
  <cols>
    <col min="1" max="1" width="4.44140625" style="1" customWidth="1"/>
    <col min="2" max="2" width="33.5546875" style="1" customWidth="1"/>
    <col min="3" max="3" width="18.109375" style="7" hidden="1" customWidth="1"/>
    <col min="4" max="5" width="17.6640625" style="7" hidden="1" customWidth="1"/>
    <col min="6" max="6" width="17.88671875" style="7" hidden="1" customWidth="1"/>
    <col min="7" max="7" width="18.33203125" style="7" hidden="1" customWidth="1"/>
    <col min="8" max="8" width="20.33203125" style="7" hidden="1" customWidth="1"/>
    <col min="9" max="9" width="18.33203125" style="12" hidden="1" customWidth="1"/>
    <col min="10" max="10" width="15.6640625" style="7" hidden="1" customWidth="1"/>
    <col min="11" max="11" width="18.6640625" style="7" customWidth="1"/>
    <col min="12" max="12" width="19.6640625" style="7" customWidth="1"/>
    <col min="13" max="16" width="18.6640625" style="7" hidden="1" customWidth="1"/>
    <col min="17" max="17" width="18.5546875" style="1" hidden="1" customWidth="1"/>
    <col min="18" max="18" width="18" style="1" hidden="1" customWidth="1"/>
    <col min="19" max="19" width="18.5546875" style="1" hidden="1" customWidth="1"/>
    <col min="20" max="20" width="17.5546875" style="1" hidden="1" customWidth="1"/>
    <col min="21" max="21" width="17.33203125" style="1" hidden="1" customWidth="1"/>
    <col min="22" max="22" width="21.33203125" style="1" hidden="1" customWidth="1"/>
    <col min="23" max="23" width="19.5546875" style="1" hidden="1" customWidth="1"/>
    <col min="24" max="24" width="16.88671875" style="1" hidden="1" customWidth="1"/>
    <col min="25" max="25" width="18.33203125" style="1" hidden="1" customWidth="1"/>
    <col min="26" max="26" width="17.33203125" style="1" hidden="1" customWidth="1"/>
    <col min="27" max="27" width="17" style="1" customWidth="1"/>
    <col min="28" max="28" width="18.44140625" style="1" customWidth="1"/>
    <col min="29" max="29" width="19.109375" style="1" hidden="1" customWidth="1"/>
    <col min="30" max="30" width="18.109375" style="1" hidden="1" customWidth="1"/>
    <col min="31" max="31" width="18.33203125" style="1" customWidth="1"/>
    <col min="32" max="32" width="19.5546875" style="1" customWidth="1"/>
    <col min="33" max="33" width="18.88671875" style="1" customWidth="1"/>
    <col min="34" max="34" width="20.77734375" style="1" customWidth="1"/>
    <col min="35" max="35" width="18.5546875" style="1" hidden="1" customWidth="1"/>
    <col min="36" max="36" width="21.5546875" style="1" hidden="1" customWidth="1"/>
    <col min="37" max="37" width="19.33203125" style="1" customWidth="1"/>
    <col min="38" max="38" width="18" style="1" customWidth="1"/>
    <col min="39" max="39" width="18.44140625" style="1" customWidth="1"/>
    <col min="40" max="40" width="19.109375" style="1" customWidth="1"/>
    <col min="41" max="41" width="22" style="1" hidden="1" customWidth="1"/>
    <col min="42" max="42" width="21.33203125" style="1" hidden="1" customWidth="1"/>
    <col min="43" max="200" width="9" style="1"/>
    <col min="201" max="201" width="4.44140625" style="1" customWidth="1"/>
    <col min="202" max="202" width="58.88671875" style="1" customWidth="1"/>
    <col min="203" max="203" width="16.109375" style="1" customWidth="1"/>
    <col min="204" max="204" width="3.6640625" style="1" customWidth="1"/>
    <col min="205" max="205" width="14.44140625" style="1" customWidth="1"/>
    <col min="206" max="456" width="9" style="1"/>
    <col min="457" max="457" width="4.44140625" style="1" customWidth="1"/>
    <col min="458" max="458" width="58.88671875" style="1" customWidth="1"/>
    <col min="459" max="459" width="16.109375" style="1" customWidth="1"/>
    <col min="460" max="460" width="3.6640625" style="1" customWidth="1"/>
    <col min="461" max="461" width="14.44140625" style="1" customWidth="1"/>
    <col min="462" max="712" width="9" style="1"/>
    <col min="713" max="713" width="4.44140625" style="1" customWidth="1"/>
    <col min="714" max="714" width="58.88671875" style="1" customWidth="1"/>
    <col min="715" max="715" width="16.109375" style="1" customWidth="1"/>
    <col min="716" max="716" width="3.6640625" style="1" customWidth="1"/>
    <col min="717" max="717" width="14.44140625" style="1" customWidth="1"/>
    <col min="718" max="968" width="9" style="1"/>
    <col min="969" max="969" width="4.44140625" style="1" customWidth="1"/>
    <col min="970" max="970" width="58.88671875" style="1" customWidth="1"/>
    <col min="971" max="971" width="16.109375" style="1" customWidth="1"/>
    <col min="972" max="972" width="3.6640625" style="1" customWidth="1"/>
    <col min="973" max="973" width="14.44140625" style="1" customWidth="1"/>
    <col min="974" max="1224" width="9" style="1"/>
    <col min="1225" max="1225" width="4.44140625" style="1" customWidth="1"/>
    <col min="1226" max="1226" width="58.88671875" style="1" customWidth="1"/>
    <col min="1227" max="1227" width="16.109375" style="1" customWidth="1"/>
    <col min="1228" max="1228" width="3.6640625" style="1" customWidth="1"/>
    <col min="1229" max="1229" width="14.44140625" style="1" customWidth="1"/>
    <col min="1230" max="1480" width="9" style="1"/>
    <col min="1481" max="1481" width="4.44140625" style="1" customWidth="1"/>
    <col min="1482" max="1482" width="58.88671875" style="1" customWidth="1"/>
    <col min="1483" max="1483" width="16.109375" style="1" customWidth="1"/>
    <col min="1484" max="1484" width="3.6640625" style="1" customWidth="1"/>
    <col min="1485" max="1485" width="14.44140625" style="1" customWidth="1"/>
    <col min="1486" max="1736" width="9" style="1"/>
    <col min="1737" max="1737" width="4.44140625" style="1" customWidth="1"/>
    <col min="1738" max="1738" width="58.88671875" style="1" customWidth="1"/>
    <col min="1739" max="1739" width="16.109375" style="1" customWidth="1"/>
    <col min="1740" max="1740" width="3.6640625" style="1" customWidth="1"/>
    <col min="1741" max="1741" width="14.44140625" style="1" customWidth="1"/>
    <col min="1742" max="1992" width="9" style="1"/>
    <col min="1993" max="1993" width="4.44140625" style="1" customWidth="1"/>
    <col min="1994" max="1994" width="58.88671875" style="1" customWidth="1"/>
    <col min="1995" max="1995" width="16.109375" style="1" customWidth="1"/>
    <col min="1996" max="1996" width="3.6640625" style="1" customWidth="1"/>
    <col min="1997" max="1997" width="14.44140625" style="1" customWidth="1"/>
    <col min="1998" max="2248" width="9" style="1"/>
    <col min="2249" max="2249" width="4.44140625" style="1" customWidth="1"/>
    <col min="2250" max="2250" width="58.88671875" style="1" customWidth="1"/>
    <col min="2251" max="2251" width="16.109375" style="1" customWidth="1"/>
    <col min="2252" max="2252" width="3.6640625" style="1" customWidth="1"/>
    <col min="2253" max="2253" width="14.44140625" style="1" customWidth="1"/>
    <col min="2254" max="2504" width="9" style="1"/>
    <col min="2505" max="2505" width="4.44140625" style="1" customWidth="1"/>
    <col min="2506" max="2506" width="58.88671875" style="1" customWidth="1"/>
    <col min="2507" max="2507" width="16.109375" style="1" customWidth="1"/>
    <col min="2508" max="2508" width="3.6640625" style="1" customWidth="1"/>
    <col min="2509" max="2509" width="14.44140625" style="1" customWidth="1"/>
    <col min="2510" max="2760" width="9" style="1"/>
    <col min="2761" max="2761" width="4.44140625" style="1" customWidth="1"/>
    <col min="2762" max="2762" width="58.88671875" style="1" customWidth="1"/>
    <col min="2763" max="2763" width="16.109375" style="1" customWidth="1"/>
    <col min="2764" max="2764" width="3.6640625" style="1" customWidth="1"/>
    <col min="2765" max="2765" width="14.44140625" style="1" customWidth="1"/>
    <col min="2766" max="3016" width="9" style="1"/>
    <col min="3017" max="3017" width="4.44140625" style="1" customWidth="1"/>
    <col min="3018" max="3018" width="58.88671875" style="1" customWidth="1"/>
    <col min="3019" max="3019" width="16.109375" style="1" customWidth="1"/>
    <col min="3020" max="3020" width="3.6640625" style="1" customWidth="1"/>
    <col min="3021" max="3021" width="14.44140625" style="1" customWidth="1"/>
    <col min="3022" max="3272" width="9" style="1"/>
    <col min="3273" max="3273" width="4.44140625" style="1" customWidth="1"/>
    <col min="3274" max="3274" width="58.88671875" style="1" customWidth="1"/>
    <col min="3275" max="3275" width="16.109375" style="1" customWidth="1"/>
    <col min="3276" max="3276" width="3.6640625" style="1" customWidth="1"/>
    <col min="3277" max="3277" width="14.44140625" style="1" customWidth="1"/>
    <col min="3278" max="3528" width="9" style="1"/>
    <col min="3529" max="3529" width="4.44140625" style="1" customWidth="1"/>
    <col min="3530" max="3530" width="58.88671875" style="1" customWidth="1"/>
    <col min="3531" max="3531" width="16.109375" style="1" customWidth="1"/>
    <col min="3532" max="3532" width="3.6640625" style="1" customWidth="1"/>
    <col min="3533" max="3533" width="14.44140625" style="1" customWidth="1"/>
    <col min="3534" max="3784" width="9" style="1"/>
    <col min="3785" max="3785" width="4.44140625" style="1" customWidth="1"/>
    <col min="3786" max="3786" width="58.88671875" style="1" customWidth="1"/>
    <col min="3787" max="3787" width="16.109375" style="1" customWidth="1"/>
    <col min="3788" max="3788" width="3.6640625" style="1" customWidth="1"/>
    <col min="3789" max="3789" width="14.44140625" style="1" customWidth="1"/>
    <col min="3790" max="4040" width="9" style="1"/>
    <col min="4041" max="4041" width="4.44140625" style="1" customWidth="1"/>
    <col min="4042" max="4042" width="58.88671875" style="1" customWidth="1"/>
    <col min="4043" max="4043" width="16.109375" style="1" customWidth="1"/>
    <col min="4044" max="4044" width="3.6640625" style="1" customWidth="1"/>
    <col min="4045" max="4045" width="14.44140625" style="1" customWidth="1"/>
    <col min="4046" max="4296" width="9" style="1"/>
    <col min="4297" max="4297" width="4.44140625" style="1" customWidth="1"/>
    <col min="4298" max="4298" width="58.88671875" style="1" customWidth="1"/>
    <col min="4299" max="4299" width="16.109375" style="1" customWidth="1"/>
    <col min="4300" max="4300" width="3.6640625" style="1" customWidth="1"/>
    <col min="4301" max="4301" width="14.44140625" style="1" customWidth="1"/>
    <col min="4302" max="4552" width="9" style="1"/>
    <col min="4553" max="4553" width="4.44140625" style="1" customWidth="1"/>
    <col min="4554" max="4554" width="58.88671875" style="1" customWidth="1"/>
    <col min="4555" max="4555" width="16.109375" style="1" customWidth="1"/>
    <col min="4556" max="4556" width="3.6640625" style="1" customWidth="1"/>
    <col min="4557" max="4557" width="14.44140625" style="1" customWidth="1"/>
    <col min="4558" max="4808" width="9" style="1"/>
    <col min="4809" max="4809" width="4.44140625" style="1" customWidth="1"/>
    <col min="4810" max="4810" width="58.88671875" style="1" customWidth="1"/>
    <col min="4811" max="4811" width="16.109375" style="1" customWidth="1"/>
    <col min="4812" max="4812" width="3.6640625" style="1" customWidth="1"/>
    <col min="4813" max="4813" width="14.44140625" style="1" customWidth="1"/>
    <col min="4814" max="5064" width="9" style="1"/>
    <col min="5065" max="5065" width="4.44140625" style="1" customWidth="1"/>
    <col min="5066" max="5066" width="58.88671875" style="1" customWidth="1"/>
    <col min="5067" max="5067" width="16.109375" style="1" customWidth="1"/>
    <col min="5068" max="5068" width="3.6640625" style="1" customWidth="1"/>
    <col min="5069" max="5069" width="14.44140625" style="1" customWidth="1"/>
    <col min="5070" max="5320" width="9" style="1"/>
    <col min="5321" max="5321" width="4.44140625" style="1" customWidth="1"/>
    <col min="5322" max="5322" width="58.88671875" style="1" customWidth="1"/>
    <col min="5323" max="5323" width="16.109375" style="1" customWidth="1"/>
    <col min="5324" max="5324" width="3.6640625" style="1" customWidth="1"/>
    <col min="5325" max="5325" width="14.44140625" style="1" customWidth="1"/>
    <col min="5326" max="5576" width="9" style="1"/>
    <col min="5577" max="5577" width="4.44140625" style="1" customWidth="1"/>
    <col min="5578" max="5578" width="58.88671875" style="1" customWidth="1"/>
    <col min="5579" max="5579" width="16.109375" style="1" customWidth="1"/>
    <col min="5580" max="5580" width="3.6640625" style="1" customWidth="1"/>
    <col min="5581" max="5581" width="14.44140625" style="1" customWidth="1"/>
    <col min="5582" max="5832" width="9" style="1"/>
    <col min="5833" max="5833" width="4.44140625" style="1" customWidth="1"/>
    <col min="5834" max="5834" width="58.88671875" style="1" customWidth="1"/>
    <col min="5835" max="5835" width="16.109375" style="1" customWidth="1"/>
    <col min="5836" max="5836" width="3.6640625" style="1" customWidth="1"/>
    <col min="5837" max="5837" width="14.44140625" style="1" customWidth="1"/>
    <col min="5838" max="6088" width="9" style="1"/>
    <col min="6089" max="6089" width="4.44140625" style="1" customWidth="1"/>
    <col min="6090" max="6090" width="58.88671875" style="1" customWidth="1"/>
    <col min="6091" max="6091" width="16.109375" style="1" customWidth="1"/>
    <col min="6092" max="6092" width="3.6640625" style="1" customWidth="1"/>
    <col min="6093" max="6093" width="14.44140625" style="1" customWidth="1"/>
    <col min="6094" max="6344" width="9" style="1"/>
    <col min="6345" max="6345" width="4.44140625" style="1" customWidth="1"/>
    <col min="6346" max="6346" width="58.88671875" style="1" customWidth="1"/>
    <col min="6347" max="6347" width="16.109375" style="1" customWidth="1"/>
    <col min="6348" max="6348" width="3.6640625" style="1" customWidth="1"/>
    <col min="6349" max="6349" width="14.44140625" style="1" customWidth="1"/>
    <col min="6350" max="6600" width="9" style="1"/>
    <col min="6601" max="6601" width="4.44140625" style="1" customWidth="1"/>
    <col min="6602" max="6602" width="58.88671875" style="1" customWidth="1"/>
    <col min="6603" max="6603" width="16.109375" style="1" customWidth="1"/>
    <col min="6604" max="6604" width="3.6640625" style="1" customWidth="1"/>
    <col min="6605" max="6605" width="14.44140625" style="1" customWidth="1"/>
    <col min="6606" max="6856" width="9" style="1"/>
    <col min="6857" max="6857" width="4.44140625" style="1" customWidth="1"/>
    <col min="6858" max="6858" width="58.88671875" style="1" customWidth="1"/>
    <col min="6859" max="6859" width="16.109375" style="1" customWidth="1"/>
    <col min="6860" max="6860" width="3.6640625" style="1" customWidth="1"/>
    <col min="6861" max="6861" width="14.44140625" style="1" customWidth="1"/>
    <col min="6862" max="7112" width="9" style="1"/>
    <col min="7113" max="7113" width="4.44140625" style="1" customWidth="1"/>
    <col min="7114" max="7114" width="58.88671875" style="1" customWidth="1"/>
    <col min="7115" max="7115" width="16.109375" style="1" customWidth="1"/>
    <col min="7116" max="7116" width="3.6640625" style="1" customWidth="1"/>
    <col min="7117" max="7117" width="14.44140625" style="1" customWidth="1"/>
    <col min="7118" max="7368" width="9" style="1"/>
    <col min="7369" max="7369" width="4.44140625" style="1" customWidth="1"/>
    <col min="7370" max="7370" width="58.88671875" style="1" customWidth="1"/>
    <col min="7371" max="7371" width="16.109375" style="1" customWidth="1"/>
    <col min="7372" max="7372" width="3.6640625" style="1" customWidth="1"/>
    <col min="7373" max="7373" width="14.44140625" style="1" customWidth="1"/>
    <col min="7374" max="7624" width="9" style="1"/>
    <col min="7625" max="7625" width="4.44140625" style="1" customWidth="1"/>
    <col min="7626" max="7626" width="58.88671875" style="1" customWidth="1"/>
    <col min="7627" max="7627" width="16.109375" style="1" customWidth="1"/>
    <col min="7628" max="7628" width="3.6640625" style="1" customWidth="1"/>
    <col min="7629" max="7629" width="14.44140625" style="1" customWidth="1"/>
    <col min="7630" max="7880" width="9" style="1"/>
    <col min="7881" max="7881" width="4.44140625" style="1" customWidth="1"/>
    <col min="7882" max="7882" width="58.88671875" style="1" customWidth="1"/>
    <col min="7883" max="7883" width="16.109375" style="1" customWidth="1"/>
    <col min="7884" max="7884" width="3.6640625" style="1" customWidth="1"/>
    <col min="7885" max="7885" width="14.44140625" style="1" customWidth="1"/>
    <col min="7886" max="8136" width="9" style="1"/>
    <col min="8137" max="8137" width="4.44140625" style="1" customWidth="1"/>
    <col min="8138" max="8138" width="58.88671875" style="1" customWidth="1"/>
    <col min="8139" max="8139" width="16.109375" style="1" customWidth="1"/>
    <col min="8140" max="8140" width="3.6640625" style="1" customWidth="1"/>
    <col min="8141" max="8141" width="14.44140625" style="1" customWidth="1"/>
    <col min="8142" max="8392" width="9" style="1"/>
    <col min="8393" max="8393" width="4.44140625" style="1" customWidth="1"/>
    <col min="8394" max="8394" width="58.88671875" style="1" customWidth="1"/>
    <col min="8395" max="8395" width="16.109375" style="1" customWidth="1"/>
    <col min="8396" max="8396" width="3.6640625" style="1" customWidth="1"/>
    <col min="8397" max="8397" width="14.44140625" style="1" customWidth="1"/>
    <col min="8398" max="8648" width="9" style="1"/>
    <col min="8649" max="8649" width="4.44140625" style="1" customWidth="1"/>
    <col min="8650" max="8650" width="58.88671875" style="1" customWidth="1"/>
    <col min="8651" max="8651" width="16.109375" style="1" customWidth="1"/>
    <col min="8652" max="8652" width="3.6640625" style="1" customWidth="1"/>
    <col min="8653" max="8653" width="14.44140625" style="1" customWidth="1"/>
    <col min="8654" max="8904" width="9" style="1"/>
    <col min="8905" max="8905" width="4.44140625" style="1" customWidth="1"/>
    <col min="8906" max="8906" width="58.88671875" style="1" customWidth="1"/>
    <col min="8907" max="8907" width="16.109375" style="1" customWidth="1"/>
    <col min="8908" max="8908" width="3.6640625" style="1" customWidth="1"/>
    <col min="8909" max="8909" width="14.44140625" style="1" customWidth="1"/>
    <col min="8910" max="9160" width="9" style="1"/>
    <col min="9161" max="9161" width="4.44140625" style="1" customWidth="1"/>
    <col min="9162" max="9162" width="58.88671875" style="1" customWidth="1"/>
    <col min="9163" max="9163" width="16.109375" style="1" customWidth="1"/>
    <col min="9164" max="9164" width="3.6640625" style="1" customWidth="1"/>
    <col min="9165" max="9165" width="14.44140625" style="1" customWidth="1"/>
    <col min="9166" max="9416" width="9" style="1"/>
    <col min="9417" max="9417" width="4.44140625" style="1" customWidth="1"/>
    <col min="9418" max="9418" width="58.88671875" style="1" customWidth="1"/>
    <col min="9419" max="9419" width="16.109375" style="1" customWidth="1"/>
    <col min="9420" max="9420" width="3.6640625" style="1" customWidth="1"/>
    <col min="9421" max="9421" width="14.44140625" style="1" customWidth="1"/>
    <col min="9422" max="9672" width="9" style="1"/>
    <col min="9673" max="9673" width="4.44140625" style="1" customWidth="1"/>
    <col min="9674" max="9674" width="58.88671875" style="1" customWidth="1"/>
    <col min="9675" max="9675" width="16.109375" style="1" customWidth="1"/>
    <col min="9676" max="9676" width="3.6640625" style="1" customWidth="1"/>
    <col min="9677" max="9677" width="14.44140625" style="1" customWidth="1"/>
    <col min="9678" max="9928" width="9" style="1"/>
    <col min="9929" max="9929" width="4.44140625" style="1" customWidth="1"/>
    <col min="9930" max="9930" width="58.88671875" style="1" customWidth="1"/>
    <col min="9931" max="9931" width="16.109375" style="1" customWidth="1"/>
    <col min="9932" max="9932" width="3.6640625" style="1" customWidth="1"/>
    <col min="9933" max="9933" width="14.44140625" style="1" customWidth="1"/>
    <col min="9934" max="10184" width="9" style="1"/>
    <col min="10185" max="10185" width="4.44140625" style="1" customWidth="1"/>
    <col min="10186" max="10186" width="58.88671875" style="1" customWidth="1"/>
    <col min="10187" max="10187" width="16.109375" style="1" customWidth="1"/>
    <col min="10188" max="10188" width="3.6640625" style="1" customWidth="1"/>
    <col min="10189" max="10189" width="14.44140625" style="1" customWidth="1"/>
    <col min="10190" max="10440" width="9" style="1"/>
    <col min="10441" max="10441" width="4.44140625" style="1" customWidth="1"/>
    <col min="10442" max="10442" width="58.88671875" style="1" customWidth="1"/>
    <col min="10443" max="10443" width="16.109375" style="1" customWidth="1"/>
    <col min="10444" max="10444" width="3.6640625" style="1" customWidth="1"/>
    <col min="10445" max="10445" width="14.44140625" style="1" customWidth="1"/>
    <col min="10446" max="10696" width="9" style="1"/>
    <col min="10697" max="10697" width="4.44140625" style="1" customWidth="1"/>
    <col min="10698" max="10698" width="58.88671875" style="1" customWidth="1"/>
    <col min="10699" max="10699" width="16.109375" style="1" customWidth="1"/>
    <col min="10700" max="10700" width="3.6640625" style="1" customWidth="1"/>
    <col min="10701" max="10701" width="14.44140625" style="1" customWidth="1"/>
    <col min="10702" max="10952" width="9" style="1"/>
    <col min="10953" max="10953" width="4.44140625" style="1" customWidth="1"/>
    <col min="10954" max="10954" width="58.88671875" style="1" customWidth="1"/>
    <col min="10955" max="10955" width="16.109375" style="1" customWidth="1"/>
    <col min="10956" max="10956" width="3.6640625" style="1" customWidth="1"/>
    <col min="10957" max="10957" width="14.44140625" style="1" customWidth="1"/>
    <col min="10958" max="11208" width="9" style="1"/>
    <col min="11209" max="11209" width="4.44140625" style="1" customWidth="1"/>
    <col min="11210" max="11210" width="58.88671875" style="1" customWidth="1"/>
    <col min="11211" max="11211" width="16.109375" style="1" customWidth="1"/>
    <col min="11212" max="11212" width="3.6640625" style="1" customWidth="1"/>
    <col min="11213" max="11213" width="14.44140625" style="1" customWidth="1"/>
    <col min="11214" max="11464" width="9" style="1"/>
    <col min="11465" max="11465" width="4.44140625" style="1" customWidth="1"/>
    <col min="11466" max="11466" width="58.88671875" style="1" customWidth="1"/>
    <col min="11467" max="11467" width="16.109375" style="1" customWidth="1"/>
    <col min="11468" max="11468" width="3.6640625" style="1" customWidth="1"/>
    <col min="11469" max="11469" width="14.44140625" style="1" customWidth="1"/>
    <col min="11470" max="11720" width="9" style="1"/>
    <col min="11721" max="11721" width="4.44140625" style="1" customWidth="1"/>
    <col min="11722" max="11722" width="58.88671875" style="1" customWidth="1"/>
    <col min="11723" max="11723" width="16.109375" style="1" customWidth="1"/>
    <col min="11724" max="11724" width="3.6640625" style="1" customWidth="1"/>
    <col min="11725" max="11725" width="14.44140625" style="1" customWidth="1"/>
    <col min="11726" max="11976" width="9" style="1"/>
    <col min="11977" max="11977" width="4.44140625" style="1" customWidth="1"/>
    <col min="11978" max="11978" width="58.88671875" style="1" customWidth="1"/>
    <col min="11979" max="11979" width="16.109375" style="1" customWidth="1"/>
    <col min="11980" max="11980" width="3.6640625" style="1" customWidth="1"/>
    <col min="11981" max="11981" width="14.44140625" style="1" customWidth="1"/>
    <col min="11982" max="12232" width="9" style="1"/>
    <col min="12233" max="12233" width="4.44140625" style="1" customWidth="1"/>
    <col min="12234" max="12234" width="58.88671875" style="1" customWidth="1"/>
    <col min="12235" max="12235" width="16.109375" style="1" customWidth="1"/>
    <col min="12236" max="12236" width="3.6640625" style="1" customWidth="1"/>
    <col min="12237" max="12237" width="14.44140625" style="1" customWidth="1"/>
    <col min="12238" max="12488" width="9" style="1"/>
    <col min="12489" max="12489" width="4.44140625" style="1" customWidth="1"/>
    <col min="12490" max="12490" width="58.88671875" style="1" customWidth="1"/>
    <col min="12491" max="12491" width="16.109375" style="1" customWidth="1"/>
    <col min="12492" max="12492" width="3.6640625" style="1" customWidth="1"/>
    <col min="12493" max="12493" width="14.44140625" style="1" customWidth="1"/>
    <col min="12494" max="12744" width="9" style="1"/>
    <col min="12745" max="12745" width="4.44140625" style="1" customWidth="1"/>
    <col min="12746" max="12746" width="58.88671875" style="1" customWidth="1"/>
    <col min="12747" max="12747" width="16.109375" style="1" customWidth="1"/>
    <col min="12748" max="12748" width="3.6640625" style="1" customWidth="1"/>
    <col min="12749" max="12749" width="14.44140625" style="1" customWidth="1"/>
    <col min="12750" max="13000" width="9" style="1"/>
    <col min="13001" max="13001" width="4.44140625" style="1" customWidth="1"/>
    <col min="13002" max="13002" width="58.88671875" style="1" customWidth="1"/>
    <col min="13003" max="13003" width="16.109375" style="1" customWidth="1"/>
    <col min="13004" max="13004" width="3.6640625" style="1" customWidth="1"/>
    <col min="13005" max="13005" width="14.44140625" style="1" customWidth="1"/>
    <col min="13006" max="13256" width="9" style="1"/>
    <col min="13257" max="13257" width="4.44140625" style="1" customWidth="1"/>
    <col min="13258" max="13258" width="58.88671875" style="1" customWidth="1"/>
    <col min="13259" max="13259" width="16.109375" style="1" customWidth="1"/>
    <col min="13260" max="13260" width="3.6640625" style="1" customWidth="1"/>
    <col min="13261" max="13261" width="14.44140625" style="1" customWidth="1"/>
    <col min="13262" max="13512" width="9" style="1"/>
    <col min="13513" max="13513" width="4.44140625" style="1" customWidth="1"/>
    <col min="13514" max="13514" width="58.88671875" style="1" customWidth="1"/>
    <col min="13515" max="13515" width="16.109375" style="1" customWidth="1"/>
    <col min="13516" max="13516" width="3.6640625" style="1" customWidth="1"/>
    <col min="13517" max="13517" width="14.44140625" style="1" customWidth="1"/>
    <col min="13518" max="13768" width="9" style="1"/>
    <col min="13769" max="13769" width="4.44140625" style="1" customWidth="1"/>
    <col min="13770" max="13770" width="58.88671875" style="1" customWidth="1"/>
    <col min="13771" max="13771" width="16.109375" style="1" customWidth="1"/>
    <col min="13772" max="13772" width="3.6640625" style="1" customWidth="1"/>
    <col min="13773" max="13773" width="14.44140625" style="1" customWidth="1"/>
    <col min="13774" max="14024" width="9" style="1"/>
    <col min="14025" max="14025" width="4.44140625" style="1" customWidth="1"/>
    <col min="14026" max="14026" width="58.88671875" style="1" customWidth="1"/>
    <col min="14027" max="14027" width="16.109375" style="1" customWidth="1"/>
    <col min="14028" max="14028" width="3.6640625" style="1" customWidth="1"/>
    <col min="14029" max="14029" width="14.44140625" style="1" customWidth="1"/>
    <col min="14030" max="14280" width="9" style="1"/>
    <col min="14281" max="14281" width="4.44140625" style="1" customWidth="1"/>
    <col min="14282" max="14282" width="58.88671875" style="1" customWidth="1"/>
    <col min="14283" max="14283" width="16.109375" style="1" customWidth="1"/>
    <col min="14284" max="14284" width="3.6640625" style="1" customWidth="1"/>
    <col min="14285" max="14285" width="14.44140625" style="1" customWidth="1"/>
    <col min="14286" max="14536" width="9" style="1"/>
    <col min="14537" max="14537" width="4.44140625" style="1" customWidth="1"/>
    <col min="14538" max="14538" width="58.88671875" style="1" customWidth="1"/>
    <col min="14539" max="14539" width="16.109375" style="1" customWidth="1"/>
    <col min="14540" max="14540" width="3.6640625" style="1" customWidth="1"/>
    <col min="14541" max="14541" width="14.44140625" style="1" customWidth="1"/>
    <col min="14542" max="14792" width="9" style="1"/>
    <col min="14793" max="14793" width="4.44140625" style="1" customWidth="1"/>
    <col min="14794" max="14794" width="58.88671875" style="1" customWidth="1"/>
    <col min="14795" max="14795" width="16.109375" style="1" customWidth="1"/>
    <col min="14796" max="14796" width="3.6640625" style="1" customWidth="1"/>
    <col min="14797" max="14797" width="14.44140625" style="1" customWidth="1"/>
    <col min="14798" max="15048" width="9" style="1"/>
    <col min="15049" max="15049" width="4.44140625" style="1" customWidth="1"/>
    <col min="15050" max="15050" width="58.88671875" style="1" customWidth="1"/>
    <col min="15051" max="15051" width="16.109375" style="1" customWidth="1"/>
    <col min="15052" max="15052" width="3.6640625" style="1" customWidth="1"/>
    <col min="15053" max="15053" width="14.44140625" style="1" customWidth="1"/>
    <col min="15054" max="15304" width="9" style="1"/>
    <col min="15305" max="15305" width="4.44140625" style="1" customWidth="1"/>
    <col min="15306" max="15306" width="58.88671875" style="1" customWidth="1"/>
    <col min="15307" max="15307" width="16.109375" style="1" customWidth="1"/>
    <col min="15308" max="15308" width="3.6640625" style="1" customWidth="1"/>
    <col min="15309" max="15309" width="14.44140625" style="1" customWidth="1"/>
    <col min="15310" max="15560" width="9" style="1"/>
    <col min="15561" max="15561" width="4.44140625" style="1" customWidth="1"/>
    <col min="15562" max="15562" width="58.88671875" style="1" customWidth="1"/>
    <col min="15563" max="15563" width="16.109375" style="1" customWidth="1"/>
    <col min="15564" max="15564" width="3.6640625" style="1" customWidth="1"/>
    <col min="15565" max="15565" width="14.44140625" style="1" customWidth="1"/>
    <col min="15566" max="15816" width="9" style="1"/>
    <col min="15817" max="15817" width="4.44140625" style="1" customWidth="1"/>
    <col min="15818" max="15818" width="58.88671875" style="1" customWidth="1"/>
    <col min="15819" max="15819" width="16.109375" style="1" customWidth="1"/>
    <col min="15820" max="15820" width="3.6640625" style="1" customWidth="1"/>
    <col min="15821" max="15821" width="14.44140625" style="1" customWidth="1"/>
    <col min="15822" max="16072" width="9" style="1"/>
    <col min="16073" max="16073" width="4.44140625" style="1" customWidth="1"/>
    <col min="16074" max="16074" width="58.88671875" style="1" customWidth="1"/>
    <col min="16075" max="16075" width="16.109375" style="1" customWidth="1"/>
    <col min="16076" max="16076" width="3.6640625" style="1" customWidth="1"/>
    <col min="16077" max="16077" width="14.44140625" style="1" customWidth="1"/>
    <col min="16078" max="16384" width="9" style="1"/>
  </cols>
  <sheetData>
    <row r="1" spans="1:42" ht="17.399999999999999">
      <c r="AN1" s="49" t="s">
        <v>92</v>
      </c>
    </row>
    <row r="2" spans="1:42" ht="17.399999999999999">
      <c r="AN2" s="50" t="s">
        <v>90</v>
      </c>
    </row>
    <row r="3" spans="1:42" ht="17.399999999999999">
      <c r="AN3" s="51" t="s">
        <v>91</v>
      </c>
    </row>
    <row r="4" spans="1:42" ht="34.5" customHeight="1">
      <c r="A4" s="58"/>
      <c r="B4" s="58"/>
      <c r="C4" s="62"/>
      <c r="D4" s="62"/>
      <c r="E4" s="62"/>
      <c r="F4" s="62"/>
      <c r="G4" s="62"/>
      <c r="H4" s="62"/>
      <c r="K4" s="58" t="s">
        <v>3</v>
      </c>
      <c r="L4" s="58"/>
      <c r="M4" s="59"/>
      <c r="N4" s="59"/>
      <c r="O4" s="59"/>
      <c r="P4" s="59"/>
      <c r="Q4" s="59"/>
      <c r="R4" s="59"/>
      <c r="S4" s="60"/>
      <c r="T4" s="60"/>
      <c r="U4" s="60"/>
      <c r="V4" s="60"/>
      <c r="W4" s="60"/>
      <c r="X4" s="60"/>
      <c r="Y4" s="61"/>
      <c r="Z4" s="61"/>
      <c r="AA4" s="61"/>
      <c r="AB4" s="61"/>
      <c r="AC4" s="61"/>
    </row>
    <row r="5" spans="1:42" ht="15.6" thickBot="1">
      <c r="A5" s="2"/>
      <c r="B5" s="2"/>
      <c r="T5" s="1" t="s">
        <v>20</v>
      </c>
      <c r="AF5" s="1" t="s">
        <v>88</v>
      </c>
      <c r="AH5" s="1" t="s">
        <v>88</v>
      </c>
      <c r="AJ5" s="1" t="s">
        <v>88</v>
      </c>
      <c r="AL5" s="1" t="s">
        <v>88</v>
      </c>
      <c r="AN5" s="1" t="s">
        <v>88</v>
      </c>
      <c r="AP5" s="1" t="s">
        <v>88</v>
      </c>
    </row>
    <row r="6" spans="1:42" ht="21.6" customHeight="1">
      <c r="A6" s="70" t="s">
        <v>0</v>
      </c>
      <c r="B6" s="67" t="s">
        <v>1</v>
      </c>
      <c r="C6" s="63" t="s">
        <v>5</v>
      </c>
      <c r="D6" s="63" t="s">
        <v>7</v>
      </c>
      <c r="E6" s="63" t="s">
        <v>5</v>
      </c>
      <c r="F6" s="63" t="s">
        <v>7</v>
      </c>
      <c r="G6" s="63" t="s">
        <v>5</v>
      </c>
      <c r="H6" s="63" t="s">
        <v>7</v>
      </c>
      <c r="I6" s="76" t="s">
        <v>10</v>
      </c>
      <c r="J6" s="79" t="s">
        <v>11</v>
      </c>
      <c r="K6" s="52" t="s">
        <v>18</v>
      </c>
      <c r="L6" s="54" t="s">
        <v>19</v>
      </c>
      <c r="M6" s="52" t="s">
        <v>18</v>
      </c>
      <c r="N6" s="54" t="s">
        <v>19</v>
      </c>
      <c r="O6" s="52" t="s">
        <v>18</v>
      </c>
      <c r="P6" s="54" t="s">
        <v>19</v>
      </c>
      <c r="Q6" s="52" t="s">
        <v>18</v>
      </c>
      <c r="R6" s="54" t="s">
        <v>19</v>
      </c>
      <c r="S6" s="52" t="s">
        <v>18</v>
      </c>
      <c r="T6" s="54" t="s">
        <v>19</v>
      </c>
      <c r="U6" s="52" t="s">
        <v>18</v>
      </c>
      <c r="V6" s="54" t="s">
        <v>19</v>
      </c>
      <c r="W6" s="52" t="s">
        <v>18</v>
      </c>
      <c r="X6" s="54" t="s">
        <v>19</v>
      </c>
      <c r="Y6" s="52" t="s">
        <v>18</v>
      </c>
      <c r="Z6" s="54" t="s">
        <v>19</v>
      </c>
      <c r="AA6" s="52" t="s">
        <v>18</v>
      </c>
      <c r="AB6" s="54" t="s">
        <v>19</v>
      </c>
      <c r="AC6" s="52" t="s">
        <v>18</v>
      </c>
      <c r="AD6" s="54" t="s">
        <v>19</v>
      </c>
      <c r="AE6" s="52" t="s">
        <v>18</v>
      </c>
      <c r="AF6" s="54" t="s">
        <v>19</v>
      </c>
      <c r="AG6" s="52" t="s">
        <v>18</v>
      </c>
      <c r="AH6" s="54" t="s">
        <v>19</v>
      </c>
      <c r="AI6" s="52" t="s">
        <v>18</v>
      </c>
      <c r="AJ6" s="54" t="s">
        <v>19</v>
      </c>
      <c r="AK6" s="52" t="s">
        <v>18</v>
      </c>
      <c r="AL6" s="54" t="s">
        <v>19</v>
      </c>
      <c r="AM6" s="52" t="s">
        <v>18</v>
      </c>
      <c r="AN6" s="54" t="s">
        <v>19</v>
      </c>
      <c r="AO6" s="52" t="s">
        <v>18</v>
      </c>
      <c r="AP6" s="54" t="s">
        <v>19</v>
      </c>
    </row>
    <row r="7" spans="1:42" ht="69.599999999999994" customHeight="1" thickBot="1">
      <c r="A7" s="71"/>
      <c r="B7" s="68"/>
      <c r="C7" s="64"/>
      <c r="D7" s="64"/>
      <c r="E7" s="64"/>
      <c r="F7" s="64"/>
      <c r="G7" s="64"/>
      <c r="H7" s="64"/>
      <c r="I7" s="77"/>
      <c r="J7" s="80"/>
      <c r="K7" s="53"/>
      <c r="L7" s="55"/>
      <c r="M7" s="53"/>
      <c r="N7" s="55"/>
      <c r="O7" s="53"/>
      <c r="P7" s="55"/>
      <c r="Q7" s="53"/>
      <c r="R7" s="55"/>
      <c r="S7" s="53"/>
      <c r="T7" s="55"/>
      <c r="U7" s="53"/>
      <c r="V7" s="55"/>
      <c r="W7" s="53"/>
      <c r="X7" s="55"/>
      <c r="Y7" s="53"/>
      <c r="Z7" s="55"/>
      <c r="AA7" s="53"/>
      <c r="AB7" s="55"/>
      <c r="AC7" s="53"/>
      <c r="AD7" s="55"/>
      <c r="AE7" s="53"/>
      <c r="AF7" s="55"/>
      <c r="AG7" s="53"/>
      <c r="AH7" s="55"/>
      <c r="AI7" s="53"/>
      <c r="AJ7" s="55"/>
      <c r="AK7" s="53"/>
      <c r="AL7" s="55"/>
      <c r="AM7" s="53"/>
      <c r="AN7" s="55"/>
      <c r="AO7" s="53"/>
      <c r="AP7" s="55"/>
    </row>
    <row r="8" spans="1:42" s="11" customFormat="1" ht="21.75" customHeight="1" thickBot="1">
      <c r="A8" s="72"/>
      <c r="B8" s="69"/>
      <c r="C8" s="65" t="s">
        <v>4</v>
      </c>
      <c r="D8" s="66"/>
      <c r="E8" s="73" t="s">
        <v>13</v>
      </c>
      <c r="F8" s="78"/>
      <c r="G8" s="73" t="s">
        <v>6</v>
      </c>
      <c r="H8" s="74"/>
      <c r="I8" s="75"/>
      <c r="J8" s="75"/>
      <c r="K8" s="56" t="s">
        <v>22</v>
      </c>
      <c r="L8" s="57"/>
      <c r="M8" s="56" t="s">
        <v>15</v>
      </c>
      <c r="N8" s="57"/>
      <c r="O8" s="56" t="s">
        <v>16</v>
      </c>
      <c r="P8" s="57"/>
      <c r="Q8" s="56" t="s">
        <v>14</v>
      </c>
      <c r="R8" s="57"/>
      <c r="S8" s="56" t="s">
        <v>17</v>
      </c>
      <c r="T8" s="57"/>
      <c r="U8" s="56" t="s">
        <v>21</v>
      </c>
      <c r="V8" s="57"/>
      <c r="W8" s="56" t="s">
        <v>24</v>
      </c>
      <c r="X8" s="57"/>
      <c r="Y8" s="56" t="s">
        <v>37</v>
      </c>
      <c r="Z8" s="57"/>
      <c r="AA8" s="56" t="s">
        <v>78</v>
      </c>
      <c r="AB8" s="57"/>
      <c r="AC8" s="56" t="s">
        <v>79</v>
      </c>
      <c r="AD8" s="57"/>
      <c r="AE8" s="56" t="s">
        <v>81</v>
      </c>
      <c r="AF8" s="57"/>
      <c r="AG8" s="56" t="s">
        <v>82</v>
      </c>
      <c r="AH8" s="57"/>
      <c r="AI8" s="56" t="s">
        <v>83</v>
      </c>
      <c r="AJ8" s="57"/>
      <c r="AK8" s="56" t="s">
        <v>86</v>
      </c>
      <c r="AL8" s="57"/>
      <c r="AM8" s="56" t="s">
        <v>87</v>
      </c>
      <c r="AN8" s="57"/>
      <c r="AO8" s="56" t="s">
        <v>89</v>
      </c>
      <c r="AP8" s="57"/>
    </row>
    <row r="9" spans="1:42" ht="21.75" customHeight="1">
      <c r="A9" s="3"/>
      <c r="B9" s="4" t="s">
        <v>2</v>
      </c>
      <c r="C9" s="8">
        <f t="shared" ref="C9:H9" si="0">SUM(C11:C58)</f>
        <v>56452.424529999997</v>
      </c>
      <c r="D9" s="8">
        <f t="shared" si="0"/>
        <v>1098585.8999999997</v>
      </c>
      <c r="E9" s="8">
        <f t="shared" si="0"/>
        <v>1138038.5403499999</v>
      </c>
      <c r="F9" s="8">
        <f t="shared" si="0"/>
        <v>1304116.9680000001</v>
      </c>
      <c r="G9" s="8">
        <f t="shared" si="0"/>
        <v>950048.43177999987</v>
      </c>
      <c r="H9" s="8">
        <f t="shared" si="0"/>
        <v>1191322.6209980003</v>
      </c>
      <c r="I9" s="15">
        <f>'[1]Расшифровка к авансу'!$H$61/1000</f>
        <v>1451125.32522</v>
      </c>
      <c r="J9" s="14">
        <f>H9/I9</f>
        <v>0.8209646681050019</v>
      </c>
      <c r="K9" s="28">
        <f>SUM(K11:K58)</f>
        <v>31808.01</v>
      </c>
      <c r="L9" s="28">
        <f>SUM(L11:L58)</f>
        <v>1123312.1791519998</v>
      </c>
      <c r="M9" s="28">
        <f t="shared" ref="M9:P9" si="1">SUM(M11:M58)</f>
        <v>183173.54261</v>
      </c>
      <c r="N9" s="28">
        <f t="shared" si="1"/>
        <v>1033586.220859</v>
      </c>
      <c r="O9" s="28">
        <f t="shared" si="1"/>
        <v>158461.38003</v>
      </c>
      <c r="P9" s="28" t="e">
        <f t="shared" si="1"/>
        <v>#REF!</v>
      </c>
      <c r="Q9" s="28">
        <f t="shared" ref="Q9:R9" si="2">SUM(Q11:Q58)</f>
        <v>178373.41353000002</v>
      </c>
      <c r="R9" s="28">
        <f t="shared" si="2"/>
        <v>1475032.0578310001</v>
      </c>
      <c r="S9" s="28">
        <f t="shared" ref="S9:T9" si="3">SUM(S11:S58)</f>
        <v>220381.78628000006</v>
      </c>
      <c r="T9" s="28">
        <f t="shared" si="3"/>
        <v>1535884.5098210005</v>
      </c>
      <c r="U9" s="28">
        <f t="shared" ref="U9:V9" si="4">SUM(U11:U58)</f>
        <v>268333.87699999998</v>
      </c>
      <c r="V9" s="28">
        <f t="shared" si="4"/>
        <v>1530683.6046600002</v>
      </c>
      <c r="W9" s="28">
        <f t="shared" ref="W9:X9" si="5">SUM(W11:W58)</f>
        <v>124087.91190000001</v>
      </c>
      <c r="X9" s="28">
        <f t="shared" si="5"/>
        <v>1732023.0290610001</v>
      </c>
      <c r="Y9" s="28">
        <f t="shared" ref="Y9:Z9" si="6">SUM(Y11:Y58)</f>
        <v>81850.196029999992</v>
      </c>
      <c r="Z9" s="28">
        <f t="shared" si="6"/>
        <v>1327169.9720889996</v>
      </c>
      <c r="AA9" s="28">
        <f t="shared" ref="AA9:AB9" si="7">SUM(AA11:AA58)</f>
        <v>86396.469400000002</v>
      </c>
      <c r="AB9" s="28">
        <f t="shared" si="7"/>
        <v>1456377.251255</v>
      </c>
      <c r="AC9" s="28">
        <f t="shared" ref="AC9:AD9" si="8">SUM(AC11:AC58)</f>
        <v>113984.83955</v>
      </c>
      <c r="AD9" s="28">
        <f t="shared" si="8"/>
        <v>1451777.7102390004</v>
      </c>
      <c r="AE9" s="28">
        <f t="shared" ref="AE9:AF9" si="9">SUM(AE11:AE58)</f>
        <v>168072.04322999998</v>
      </c>
      <c r="AF9" s="28">
        <f t="shared" si="9"/>
        <v>1618195.376069</v>
      </c>
      <c r="AG9" s="28">
        <f t="shared" ref="AG9:AH9" si="10">SUM(AG11:AG58)</f>
        <v>266078.31578</v>
      </c>
      <c r="AH9" s="28">
        <f t="shared" si="10"/>
        <v>1257965.5649899999</v>
      </c>
      <c r="AI9" s="28">
        <f t="shared" ref="AI9:AJ9" si="11">SUM(AI11:AI58)</f>
        <v>258648.25749999998</v>
      </c>
      <c r="AJ9" s="28">
        <f t="shared" si="11"/>
        <v>976880.36456300016</v>
      </c>
      <c r="AK9" s="28">
        <f t="shared" ref="AK9:AL9" si="12">SUM(AK11:AK58)</f>
        <v>320459.01517999999</v>
      </c>
      <c r="AL9" s="28">
        <f t="shared" si="12"/>
        <v>933726.95204700006</v>
      </c>
      <c r="AM9" s="28">
        <f t="shared" ref="AM9:AN9" si="13">SUM(AM11:AM58)</f>
        <v>417821.04229999997</v>
      </c>
      <c r="AN9" s="28">
        <f t="shared" si="13"/>
        <v>827858.25688500004</v>
      </c>
      <c r="AO9" s="28">
        <f t="shared" ref="AO9:AP9" si="14">SUM(AO11:AO58)</f>
        <v>0</v>
      </c>
      <c r="AP9" s="28">
        <f t="shared" si="14"/>
        <v>0</v>
      </c>
    </row>
    <row r="10" spans="1:42" ht="29.25" customHeight="1">
      <c r="A10" s="3"/>
      <c r="B10" s="4" t="s">
        <v>12</v>
      </c>
      <c r="C10" s="8" t="e">
        <f>C9-C29-C30-C32-#REF!-C33-C34-C35-C36-C37-C49-C51-C52-C53-C55-C58</f>
        <v>#REF!</v>
      </c>
      <c r="D10" s="8" t="e">
        <f>D9-D29-D30-D32-#REF!-D33-D34-D35-D36-D37-D49-D51-D52-D53-D55-D58</f>
        <v>#REF!</v>
      </c>
      <c r="E10" s="8" t="e">
        <f>E9-E29-E30-E32-#REF!-E33-E34-E35-E36-E37-E49-E51-E52-E53-E55-E58</f>
        <v>#REF!</v>
      </c>
      <c r="F10" s="8" t="e">
        <f>F9-F29-F30-F32-#REF!-F33-F34-F35-F36-F37-F49-F51-F52-F53-F55-F58</f>
        <v>#REF!</v>
      </c>
      <c r="G10" s="8" t="e">
        <f>G9-G29-G30-G32-#REF!-G33-G34-G35-G36-G37-G49-G51-G52-G53-G55-G58</f>
        <v>#REF!</v>
      </c>
      <c r="H10" s="8" t="e">
        <f>H9-H29-H30-H32-#REF!-H33-H34-H35-H36-H37-H49-H51-H52-H53-H55-H58</f>
        <v>#REF!</v>
      </c>
      <c r="I10" s="8" t="e">
        <f>I9-I29-I30-I32-#REF!-I33-I34-I35-I36-I37-I49-I51-I52-I53-I55-I58</f>
        <v>#REF!</v>
      </c>
      <c r="J10" s="14" t="e">
        <f>H10/I10</f>
        <v>#REF!</v>
      </c>
      <c r="K10" s="8">
        <f>K9-K42-K43-K44-K45-K46-K47-K49-K50-K51-K52-K53-K54-K55-K56-K57-K58</f>
        <v>31808.01</v>
      </c>
      <c r="L10" s="8">
        <f>L9-L42-L43-L44-L45-L46-L47-L49-L50-L51-L52-L53-L54-L55-L56-L48</f>
        <v>963397.52894199954</v>
      </c>
      <c r="M10" s="8" t="e">
        <f>M9-M29-M30-M32-#REF!-M33-M34-M35-M36-M37-M49-M51-M52-M53-M55-M58</f>
        <v>#REF!</v>
      </c>
      <c r="N10" s="8" t="e">
        <f>N9-N29-N30-N32-#REF!-N33-N34-N35-N36-N37-N49-N51-N52-N53-N55-N58</f>
        <v>#REF!</v>
      </c>
      <c r="O10" s="8" t="e">
        <f>O9-O29-O30-O32-#REF!-O33-O34-O35-O36-O37-O49-O51-O52-O53-O55-O58</f>
        <v>#REF!</v>
      </c>
      <c r="P10" s="8" t="e">
        <f>P9-P29-P30-P32-#REF!-P33-P34-P35-P36-P37-P49-P51-P52-P53-P55-P58</f>
        <v>#REF!</v>
      </c>
      <c r="Q10" s="8" t="e">
        <f>Q9-Q29-Q30-Q32-#REF!-Q33-Q34-Q35-Q36-Q37-Q49-Q51-Q52-Q53-Q55-Q58</f>
        <v>#REF!</v>
      </c>
      <c r="R10" s="8" t="e">
        <f>R9-R29-R30-R32-#REF!-R33-R34-R35-R36-R37-R49-R51-R52-R53-R55-R58</f>
        <v>#REF!</v>
      </c>
      <c r="S10" s="8" t="e">
        <f>S9-S29-S30-S32-#REF!-S33-S34-S35-S36-S37-S49-S51-S52-S53-S55-S58</f>
        <v>#REF!</v>
      </c>
      <c r="T10" s="8" t="e">
        <f>T9-T29-T30-T32-#REF!-T33-T34-T35-T36-T37-T49-T51-T52-T53-T55-T58</f>
        <v>#REF!</v>
      </c>
      <c r="U10" s="8" t="e">
        <f>U9-U29-U30-U32-#REF!-U33-U34-U35-U36-U37-U49-U51-U52-U53-U55-U58</f>
        <v>#REF!</v>
      </c>
      <c r="V10" s="8" t="e">
        <f>V9-V29-V30-V32-#REF!-V33-V34-V35-V36-V37-V49-V51-V52-V53-V55-V58</f>
        <v>#REF!</v>
      </c>
      <c r="W10" s="8">
        <f>W9-W42-W43-W44-W45-W46-W47-W49-W50-W51-W52-W53-W54-W55-W56-W57-W58</f>
        <v>124087.91190000001</v>
      </c>
      <c r="X10" s="8">
        <f>X9-X42-X43-X44-X45-X46-X47-X49-X50-X51-X52-X53-X54-X55-X56-X48</f>
        <v>1563676.9150710001</v>
      </c>
      <c r="Y10" s="8">
        <f>Y9-Y42-Y43-Y44-Y45-Y46-Y47-Y49-Y50-Y51-Y52-Y53-Y54-Y55-Y56-Y57-Y58</f>
        <v>81850.196029999992</v>
      </c>
      <c r="Z10" s="8">
        <f>Z9-Z42-Z43-Z44-Z45-Z46-Z47-Z49-Z50-Z51-Z52-Z53-Z54-Z55-Z56-Z48</f>
        <v>1148293.5079689997</v>
      </c>
      <c r="AA10" s="8">
        <f>AA9-AA42-AA43-AA44-AA45-AA46-AA47-AA49-AA50-AA51-AA52-AA53-AA54-AA55-AA56-AA57-AA58</f>
        <v>86396.469400000002</v>
      </c>
      <c r="AB10" s="8">
        <f>AB9-AB42-AB43-AB44-AB45-AB46-AB47-AB49-AB50-AB51-AB52-AB53-AB54-AB55-AB56-AB48</f>
        <v>1273135.5596249998</v>
      </c>
      <c r="AC10" s="8">
        <f>AC9-AC42-AC43-AC44-AC45-AC46-AC47-AC49-AC50-AC51-AC52-AC53-AC54-AC55-AC56-AC57-AC58</f>
        <v>113984.83955</v>
      </c>
      <c r="AD10" s="8">
        <f>AD9-AD42-AD43-AD44-AD45-AD46-AD47-AD49-AD50-AD51-AD52-AD53-AD54-AD55-AD56-AD48</f>
        <v>1265860.8458390003</v>
      </c>
      <c r="AE10" s="8">
        <f>AE9-AE42-AE43-AE44-AE45-AE46-AE47-AE49-AE50-AE51-AE52-AE53-AE54-AE55-AE56-AE57-AE58</f>
        <v>168072.04322999998</v>
      </c>
      <c r="AF10" s="8">
        <f>AF9-AF42-AF43-AF44-AF45-AF46-AF47-AF49-AF50-AF51-AF52-AF53-AF54-AF55-AF56-AF48</f>
        <v>1430467.5595790001</v>
      </c>
      <c r="AG10" s="8">
        <f>AG9-AG42-AG43-AG44-AG45-AG46-AG47-AG49-AG50-AG51-AG52-AG53-AG54-AG55-AG56-AG57-AG58</f>
        <v>266078.31578</v>
      </c>
      <c r="AH10" s="8">
        <f>AH9-AH42-AH43-AH44-AH45-AH46-AH47-AH49-AH50-AH51-AH52-AH53-AH54-AH55-AH56-AH48</f>
        <v>1059664.7228900001</v>
      </c>
      <c r="AI10" s="8">
        <f>AI9-AI42-AI43-AI44-AI45-AI46-AI47-AI49-AI50-AI51-AI52-AI53-AI54-AI55-AI56-AI57-AI58</f>
        <v>258648.25749999998</v>
      </c>
      <c r="AJ10" s="8">
        <f>AJ9-AJ42-AJ43-AJ44-AJ45-AJ46-AJ47-AJ49-AJ50-AJ51-AJ52-AJ53-AJ54-AJ55-AJ56-AJ48</f>
        <v>788726.61945300014</v>
      </c>
      <c r="AK10" s="8">
        <f>AK9-AK42-AK43-AK44-AK45-AK46-AK47-AK49-AK50-AK51-AK52-AK53-AK54-AK55-AK56-AK57-AK58</f>
        <v>320459.01517999999</v>
      </c>
      <c r="AL10" s="8">
        <f>AL9-AL42-AL43-AL44-AL45-AL46-AL47-AL49-AL50-AL51-AL52-AL53-AL54-AL55-AL56-AL48</f>
        <v>736490.59127699991</v>
      </c>
      <c r="AM10" s="8">
        <f>AM9-AM42-AM43-AM44-AM45-AM46-AM47-AM49-AM50-AM51-AM52-AM53-AM54-AM55-AM56-AM57-AM58</f>
        <v>417821.04229999997</v>
      </c>
      <c r="AN10" s="8">
        <f>AN9-AN42-AN43-AN44-AN45-AN46-AN47-AN49-AN50-AN51-AN52-AN53-AN54-AN55-AN56-AN48</f>
        <v>622286.65286499995</v>
      </c>
      <c r="AO10" s="8">
        <f>AO9-AO42-AO43-AO44-AO45-AO46-AO47-AO49-AO50-AO51-AO52-AO53-AO54-AO55-AO56-AO57-AO58</f>
        <v>0</v>
      </c>
      <c r="AP10" s="8">
        <f>AP9-AP42-AP43-AP44-AP45-AP46-AP47-AP49-AP50-AP51-AP52-AP53-AP54-AP55-AP56-AP48</f>
        <v>0</v>
      </c>
    </row>
    <row r="11" spans="1:42" ht="30">
      <c r="A11" s="5">
        <v>1</v>
      </c>
      <c r="B11" s="19" t="s">
        <v>42</v>
      </c>
      <c r="C11" s="9">
        <v>0</v>
      </c>
      <c r="D11" s="9">
        <v>23218.9</v>
      </c>
      <c r="E11" s="9">
        <f>'[2]Свод по МО'!$AD$37/1000</f>
        <v>249395.66730999999</v>
      </c>
      <c r="F11" s="9">
        <f>[3]остатки!$G$11</f>
        <v>6671.67</v>
      </c>
      <c r="G11" s="9">
        <v>331758.20402</v>
      </c>
      <c r="H11" s="9">
        <v>44831.89935</v>
      </c>
      <c r="I11" s="13">
        <f>'[1]Расшифровка к авансу'!$H$18/1000</f>
        <v>193008.34269999998</v>
      </c>
      <c r="J11" s="16">
        <f>H11/I11</f>
        <v>0.23227959332143422</v>
      </c>
      <c r="K11" s="20">
        <v>0</v>
      </c>
      <c r="L11" s="20">
        <f>'[4]007'!$J$7/1000</f>
        <v>22747.847600000001</v>
      </c>
      <c r="M11" s="20">
        <f>'[5]029'!$G$7/1000</f>
        <v>142977.67843</v>
      </c>
      <c r="N11" s="20">
        <v>5697.3038099999994</v>
      </c>
      <c r="O11" s="20">
        <f>'[6]029'!$G$7/1000</f>
        <v>137915.26689</v>
      </c>
      <c r="P11" s="20">
        <f>'[6]029'!$J$7</f>
        <v>0</v>
      </c>
      <c r="Q11" s="20">
        <v>91100.193150000006</v>
      </c>
      <c r="R11" s="20">
        <v>0</v>
      </c>
      <c r="S11" s="20">
        <v>80228.648760000011</v>
      </c>
      <c r="T11" s="20">
        <v>0</v>
      </c>
      <c r="U11" s="20">
        <f>'[7]029'!$G$7/1000</f>
        <v>75111.521219999995</v>
      </c>
      <c r="V11" s="20">
        <f>'[7]029'!$J$7/1000</f>
        <v>0</v>
      </c>
      <c r="W11" s="20">
        <f>'[8]007'!$G$7/1000</f>
        <v>0</v>
      </c>
      <c r="X11" s="20">
        <f>'[8]007'!$J$7/1000</f>
        <v>99904.592659999995</v>
      </c>
      <c r="Y11" s="20">
        <f>'[9]007'!$G$7/1000</f>
        <v>0</v>
      </c>
      <c r="Z11" s="20">
        <f>'[9]007'!$J$7/1000</f>
        <v>80217.034200000009</v>
      </c>
      <c r="AA11" s="20">
        <f>'[10]007'!$G$7/1000</f>
        <v>0</v>
      </c>
      <c r="AB11" s="20">
        <f>'[10]007'!$J$7/1000</f>
        <v>81027.851360000001</v>
      </c>
      <c r="AC11" s="20">
        <f>'[11]007'!$G$7/1000</f>
        <v>0</v>
      </c>
      <c r="AD11" s="20">
        <f>'[11]007'!$J$7/1000</f>
        <v>67278.067260000011</v>
      </c>
      <c r="AE11" s="20">
        <f>'[12]007'!$G$7/1000</f>
        <v>0</v>
      </c>
      <c r="AF11" s="20">
        <f>'[12]007'!$J$7/1000</f>
        <v>68944.450779999999</v>
      </c>
      <c r="AG11" s="20">
        <f>'[13]007'!$G$7/1000</f>
        <v>0</v>
      </c>
      <c r="AH11" s="20">
        <f>'[13]007'!$J$7/1000</f>
        <v>28518.541730000001</v>
      </c>
      <c r="AI11" s="20">
        <f>'[14]007'!$G$7/1000</f>
        <v>0</v>
      </c>
      <c r="AJ11" s="20">
        <f>'[14]007'!$J$7/1000</f>
        <v>289.14784999999995</v>
      </c>
      <c r="AK11" s="20">
        <f>'[15]007'!$G$7/1000</f>
        <v>0</v>
      </c>
      <c r="AL11" s="20">
        <f>'[15]007'!$J$7/1000</f>
        <v>287.02753999999999</v>
      </c>
      <c r="AM11" s="20">
        <f>'[16]007'!$G$7/1000</f>
        <v>48710.578930000003</v>
      </c>
      <c r="AN11" s="20">
        <f>'[16]007'!$J$7/1000</f>
        <v>137.13055</v>
      </c>
      <c r="AO11" s="20">
        <f>'[17]007'!$G$7/1000</f>
        <v>0</v>
      </c>
      <c r="AP11" s="20">
        <f>'[17]007'!$J$7/1000</f>
        <v>0</v>
      </c>
    </row>
    <row r="12" spans="1:42" ht="30">
      <c r="A12" s="5">
        <v>2</v>
      </c>
      <c r="B12" s="6" t="s">
        <v>45</v>
      </c>
      <c r="C12" s="9">
        <v>0</v>
      </c>
      <c r="D12" s="9">
        <v>26498.2</v>
      </c>
      <c r="E12" s="9">
        <f>'[2]Свод по МО'!$AD$27/1000</f>
        <v>204695.79063999999</v>
      </c>
      <c r="F12" s="9">
        <f>[3]остатки!$G$9</f>
        <v>14432.78</v>
      </c>
      <c r="G12" s="9">
        <v>140949.76491999999</v>
      </c>
      <c r="H12" s="9">
        <v>0</v>
      </c>
      <c r="I12" s="13">
        <f>'[1]Расшифровка к авансу'!$H$16/1000</f>
        <v>50139.53931</v>
      </c>
      <c r="J12" s="21"/>
      <c r="K12" s="13">
        <v>0</v>
      </c>
      <c r="L12" s="20">
        <f>'[4]008'!$J$7/1000</f>
        <v>0</v>
      </c>
      <c r="M12" s="20">
        <f>'[5]013'!$G$7/1000</f>
        <v>22836.95147</v>
      </c>
      <c r="N12" s="20">
        <v>0</v>
      </c>
      <c r="O12" s="13">
        <f>'[6]013'!$G$7/1000</f>
        <v>15350.4293</v>
      </c>
      <c r="P12" s="20">
        <f>'[6]013'!$J$7</f>
        <v>0</v>
      </c>
      <c r="Q12" s="13">
        <v>65696.148429999987</v>
      </c>
      <c r="R12" s="13">
        <v>0</v>
      </c>
      <c r="S12" s="13">
        <v>100885.73820000001</v>
      </c>
      <c r="T12" s="13">
        <v>0</v>
      </c>
      <c r="U12" s="13">
        <f>'[7]013'!$G$7/1000</f>
        <v>111565.75960999998</v>
      </c>
      <c r="V12" s="13">
        <f>'[7]013'!$J$7/1000</f>
        <v>815.24451999999997</v>
      </c>
      <c r="W12" s="20">
        <f>'[8]008'!$G$7/1000</f>
        <v>0</v>
      </c>
      <c r="X12" s="20">
        <f>'[8]008'!$J$7/1000</f>
        <v>12313.734570000001</v>
      </c>
      <c r="Y12" s="20">
        <f>'[9]008'!$G$7/1000</f>
        <v>0</v>
      </c>
      <c r="Z12" s="20">
        <f>'[9]008'!$J$7/1000</f>
        <v>0</v>
      </c>
      <c r="AA12" s="20">
        <f>'[10]008'!$G$7/1000</f>
        <v>0</v>
      </c>
      <c r="AB12" s="20">
        <f>'[10]008'!$J$7/1000</f>
        <v>0</v>
      </c>
      <c r="AC12" s="20">
        <f>'[11]008'!$G$7/1000</f>
        <v>0</v>
      </c>
      <c r="AD12" s="20">
        <f>'[11]008'!$J$7/1000</f>
        <v>0</v>
      </c>
      <c r="AE12" s="20">
        <f>'[12]008'!$G$7/1000</f>
        <v>0</v>
      </c>
      <c r="AF12" s="20">
        <f>'[12]008'!$J$7/1000</f>
        <v>0</v>
      </c>
      <c r="AG12" s="20">
        <f>'[13]008'!$G$7/1000</f>
        <v>0</v>
      </c>
      <c r="AH12" s="20">
        <f>'[13]008'!$J$7/1000</f>
        <v>15868.25013</v>
      </c>
      <c r="AI12" s="20">
        <f>'[14]008'!$G$7/1000</f>
        <v>0</v>
      </c>
      <c r="AJ12" s="20">
        <f>'[14]008'!$J$7/1000</f>
        <v>0</v>
      </c>
      <c r="AK12" s="20">
        <f>'[15]008'!$G$7/1000</f>
        <v>0</v>
      </c>
      <c r="AL12" s="20">
        <f>'[15]008'!$J$7/1000</f>
        <v>0</v>
      </c>
      <c r="AM12" s="20">
        <f>'[16]008'!$G$7/1000</f>
        <v>0</v>
      </c>
      <c r="AN12" s="20">
        <f>'[16]008'!$J$7/1000</f>
        <v>0</v>
      </c>
      <c r="AO12" s="20">
        <f>'[17]008'!$G$7/1000</f>
        <v>0</v>
      </c>
      <c r="AP12" s="20">
        <f>'[17]008'!$J$7/1000</f>
        <v>0</v>
      </c>
    </row>
    <row r="13" spans="1:42">
      <c r="A13" s="5">
        <v>3</v>
      </c>
      <c r="B13" s="6" t="s">
        <v>8</v>
      </c>
      <c r="C13" s="9">
        <v>7415.2884899999999</v>
      </c>
      <c r="D13" s="9">
        <v>1299.5999999999999</v>
      </c>
      <c r="E13" s="9">
        <f>'[2]Свод по МО'!$AD$22/1000</f>
        <v>159244.28456999996</v>
      </c>
      <c r="F13" s="9">
        <f>[3]остатки!$G$8</f>
        <v>7379.83</v>
      </c>
      <c r="G13" s="9">
        <v>98746.592010000008</v>
      </c>
      <c r="H13" s="9">
        <v>4504.1190180000003</v>
      </c>
      <c r="I13" s="13">
        <f>'[1]Расшифровка к авансу'!$H$15/1000</f>
        <v>25320.885699999999</v>
      </c>
      <c r="J13" s="16">
        <f>H13/I13</f>
        <v>0.17788157457699044</v>
      </c>
      <c r="K13" s="13">
        <v>0</v>
      </c>
      <c r="L13" s="20">
        <f>'[4]009'!$J$7/1000</f>
        <v>109724.29948999999</v>
      </c>
      <c r="M13" s="20">
        <f>'[5]010'!$G$7/1000</f>
        <v>17358.912710000001</v>
      </c>
      <c r="N13" s="20">
        <v>6177.6854190000013</v>
      </c>
      <c r="O13" s="13">
        <f>'[6]010'!$G$7/1000</f>
        <v>5195.6838399999997</v>
      </c>
      <c r="P13" s="20">
        <f>'[6]010'!$J$7/1000</f>
        <v>4358.3219429999999</v>
      </c>
      <c r="Q13" s="13">
        <v>21577.071949999998</v>
      </c>
      <c r="R13" s="13">
        <v>4753.8596310000012</v>
      </c>
      <c r="S13" s="13">
        <v>15513.44635</v>
      </c>
      <c r="T13" s="13">
        <v>1706.219691</v>
      </c>
      <c r="U13" s="13">
        <f>'[7]010'!$G$7/1000</f>
        <v>39545.821049999999</v>
      </c>
      <c r="V13" s="13">
        <f>'[7]010'!$J$7/1000</f>
        <v>1056.1867500000001</v>
      </c>
      <c r="W13" s="20">
        <f>'[8]009'!$G$7/1000</f>
        <v>0</v>
      </c>
      <c r="X13" s="20">
        <f>'[8]009'!$J$7/1000</f>
        <v>109724.29948999999</v>
      </c>
      <c r="Y13" s="20">
        <f>'[9]009'!$G$7/1000</f>
        <v>0</v>
      </c>
      <c r="Z13" s="20">
        <f>'[9]009'!$J$7/1000</f>
        <v>94526.743189999994</v>
      </c>
      <c r="AA13" s="20">
        <f>'[10]009'!$G$7/1000</f>
        <v>0</v>
      </c>
      <c r="AB13" s="20">
        <f>'[10]009'!$J$7/1000</f>
        <v>88994.133569999991</v>
      </c>
      <c r="AC13" s="20">
        <f>'[11]009'!$G$7/1000</f>
        <v>0</v>
      </c>
      <c r="AD13" s="20">
        <f>'[11]009'!$J$7/1000</f>
        <v>81077.898060000007</v>
      </c>
      <c r="AE13" s="20">
        <f>'[12]009'!$G$7/1000</f>
        <v>0</v>
      </c>
      <c r="AF13" s="20">
        <f>'[12]009'!$J$7/1000</f>
        <v>88961.702989999991</v>
      </c>
      <c r="AG13" s="20">
        <f>'[13]009'!$G$7/1000</f>
        <v>0</v>
      </c>
      <c r="AH13" s="20">
        <f>'[13]009'!$J$7/1000</f>
        <v>69372.302980000008</v>
      </c>
      <c r="AI13" s="20">
        <f>'[14]009'!$G$7/1000</f>
        <v>0</v>
      </c>
      <c r="AJ13" s="20">
        <f>'[14]009'!$J$7/1000</f>
        <v>51237.11679</v>
      </c>
      <c r="AK13" s="20">
        <f>'[15]009'!$G$7/1000</f>
        <v>0</v>
      </c>
      <c r="AL13" s="20">
        <f>'[15]009'!$J$7/1000</f>
        <v>58196.990159999994</v>
      </c>
      <c r="AM13" s="20">
        <f>'[16]009'!$G$7/1000</f>
        <v>0</v>
      </c>
      <c r="AN13" s="20">
        <f>'[16]009'!$J$7/1000</f>
        <v>11207.53484</v>
      </c>
      <c r="AO13" s="20">
        <f>'[17]009'!$G$7/1000</f>
        <v>0</v>
      </c>
      <c r="AP13" s="20">
        <f>'[17]009'!$J$7/1000</f>
        <v>0</v>
      </c>
    </row>
    <row r="14" spans="1:42" s="11" customFormat="1" ht="38.4" customHeight="1">
      <c r="A14" s="17">
        <v>4</v>
      </c>
      <c r="B14" s="19" t="s">
        <v>43</v>
      </c>
      <c r="C14" s="9">
        <v>0</v>
      </c>
      <c r="D14" s="9">
        <v>8316.4</v>
      </c>
      <c r="E14" s="9">
        <f>'[2]Свод по МО'!$AD$7/1000</f>
        <v>155281.70053999999</v>
      </c>
      <c r="F14" s="9">
        <f>[3]остатки!$G$5</f>
        <v>0.97</v>
      </c>
      <c r="G14" s="9">
        <v>154533.57505000001</v>
      </c>
      <c r="H14" s="9">
        <v>0</v>
      </c>
      <c r="I14" s="18">
        <f>'[1]Расшифровка к авансу'!$H$12/1000</f>
        <v>79766.217860000004</v>
      </c>
      <c r="J14" s="22"/>
      <c r="K14" s="18">
        <v>0</v>
      </c>
      <c r="L14" s="20">
        <f>'[4]010'!$J$7/1000</f>
        <v>8449.1016120000004</v>
      </c>
      <c r="M14" s="18">
        <v>0</v>
      </c>
      <c r="N14" s="20">
        <v>1083.40075</v>
      </c>
      <c r="O14" s="18">
        <v>0</v>
      </c>
      <c r="P14" s="20">
        <f>'[6]007'!$J$7/1000</f>
        <v>57286.729890000002</v>
      </c>
      <c r="Q14" s="18">
        <v>0</v>
      </c>
      <c r="R14" s="18">
        <v>55762.372719999999</v>
      </c>
      <c r="S14" s="18"/>
      <c r="T14" s="18">
        <v>29393.453859999998</v>
      </c>
      <c r="U14" s="18"/>
      <c r="V14" s="18">
        <f>'[7]007'!$J$7/1000</f>
        <v>16778.455999999998</v>
      </c>
      <c r="W14" s="20">
        <f>'[8]010'!$G$7/1000</f>
        <v>16459.726330000001</v>
      </c>
      <c r="X14" s="20">
        <f>'[8]010'!$J$7/1000</f>
        <v>14139.268911000003</v>
      </c>
      <c r="Y14" s="20">
        <f>'[9]010'!$G$7/1000</f>
        <v>15213.345299999999</v>
      </c>
      <c r="Z14" s="20">
        <f>'[9]010'!$J$7/1000</f>
        <v>9600.5734890000003</v>
      </c>
      <c r="AA14" s="20">
        <f>'[10]010'!$G$7/1000</f>
        <v>0</v>
      </c>
      <c r="AB14" s="20">
        <f>'[10]010'!$J$7/1000</f>
        <v>3065.2744950000001</v>
      </c>
      <c r="AC14" s="20">
        <f>'[11]010'!$G$7/1000</f>
        <v>12228.836650000001</v>
      </c>
      <c r="AD14" s="20">
        <f>'[11]010'!$J$7/1000</f>
        <v>2553.9742590000005</v>
      </c>
      <c r="AE14" s="20">
        <f>'[12]010'!$G$7/1000</f>
        <v>25016.292690000002</v>
      </c>
      <c r="AF14" s="20">
        <f>'[12]010'!$J$7/1000</f>
        <v>2995.3137390000011</v>
      </c>
      <c r="AG14" s="20">
        <f>'[13]010'!$G$7/1000</f>
        <v>44686.45882</v>
      </c>
      <c r="AH14" s="20">
        <f>'[13]010'!$J$7/1000</f>
        <v>1278.1855800000001</v>
      </c>
      <c r="AI14" s="20">
        <f>'[14]010'!$G$7/1000</f>
        <v>58339.027300000002</v>
      </c>
      <c r="AJ14" s="20">
        <f>'[14]010'!$J$7/1000</f>
        <v>365.27712300000002</v>
      </c>
      <c r="AK14" s="20">
        <f>'[15]010'!$G$7/1000</f>
        <v>77621.65082000001</v>
      </c>
      <c r="AL14" s="20">
        <f>'[15]010'!$J$7/1000</f>
        <v>777.77432700000008</v>
      </c>
      <c r="AM14" s="20">
        <f>'[16]010'!$G$7/1000</f>
        <v>92309.429250000001</v>
      </c>
      <c r="AN14" s="20">
        <f>'[16]010'!$J$7/1000</f>
        <v>1086.2933850000002</v>
      </c>
      <c r="AO14" s="20">
        <f>'[17]010'!$G$7/1000</f>
        <v>0</v>
      </c>
      <c r="AP14" s="20">
        <f>'[17]010'!$J$7/1000</f>
        <v>0</v>
      </c>
    </row>
    <row r="15" spans="1:42" s="11" customFormat="1" ht="18.75" customHeight="1">
      <c r="A15" s="17">
        <v>5</v>
      </c>
      <c r="B15" s="19" t="s">
        <v>46</v>
      </c>
      <c r="C15" s="9">
        <v>0</v>
      </c>
      <c r="D15" s="9">
        <v>2402.3000000000002</v>
      </c>
      <c r="E15" s="9">
        <f>'[2]Свод по МО'!$AD$82/1000</f>
        <v>251985.49820000003</v>
      </c>
      <c r="F15" s="9">
        <f>[3]остатки!$G$20</f>
        <v>2301.59</v>
      </c>
      <c r="G15" s="9">
        <v>136396.61004</v>
      </c>
      <c r="H15" s="9">
        <v>0</v>
      </c>
      <c r="I15" s="18">
        <f>'[1]Расшифровка к авансу'!$H$28/1000</f>
        <v>66424.479059999998</v>
      </c>
      <c r="J15" s="22"/>
      <c r="K15" s="18">
        <v>31808.01</v>
      </c>
      <c r="L15" s="20">
        <f>'[4]013'!$J$7/1000</f>
        <v>37006.228880000002</v>
      </c>
      <c r="M15" s="18">
        <v>0</v>
      </c>
      <c r="N15" s="20">
        <v>0</v>
      </c>
      <c r="O15" s="18">
        <v>0</v>
      </c>
      <c r="P15" s="20">
        <f>'[6]045'!$J$7/1000</f>
        <v>10672.199349999999</v>
      </c>
      <c r="Q15" s="18">
        <v>0</v>
      </c>
      <c r="R15" s="18">
        <v>16421.18435</v>
      </c>
      <c r="S15" s="18"/>
      <c r="T15" s="18">
        <v>0</v>
      </c>
      <c r="U15" s="18"/>
      <c r="V15" s="18">
        <f>'[7]045'!$J$7/1000</f>
        <v>0</v>
      </c>
      <c r="W15" s="20">
        <f>'[8]013'!$G$7/1000</f>
        <v>51260.736920000003</v>
      </c>
      <c r="X15" s="20">
        <f>'[8]013'!$J$7/1000</f>
        <v>63864.98386</v>
      </c>
      <c r="Y15" s="20">
        <f>'[9]013'!$G$7/1000</f>
        <v>44592.031190000002</v>
      </c>
      <c r="Z15" s="20">
        <f>'[9]013'!$J$7/1000</f>
        <v>30191.776670000003</v>
      </c>
      <c r="AA15" s="20">
        <f>'[10]013'!$G$7/1000</f>
        <v>61597.768309999999</v>
      </c>
      <c r="AB15" s="20">
        <f>'[10]013'!$J$7/1000</f>
        <v>15719.08145</v>
      </c>
      <c r="AC15" s="20">
        <f>'[11]013'!$G$7/1000</f>
        <v>68606.627009999997</v>
      </c>
      <c r="AD15" s="20">
        <f>'[11]013'!$J$7/1000</f>
        <v>5420.2700400000003</v>
      </c>
      <c r="AE15" s="20">
        <f>'[12]013'!$G$7/1000</f>
        <v>95496.598949999985</v>
      </c>
      <c r="AF15" s="20">
        <f>'[12]013'!$J$7/1000</f>
        <v>10123.981679999999</v>
      </c>
      <c r="AG15" s="20">
        <f>'[13]013'!$G$7/1000</f>
        <v>102142.53090000001</v>
      </c>
      <c r="AH15" s="20">
        <f>'[13]013'!$J$7/1000</f>
        <v>8327.4028600000001</v>
      </c>
      <c r="AI15" s="20">
        <f>'[14]013'!$G$7/1000</f>
        <v>115944.98914999999</v>
      </c>
      <c r="AJ15" s="20">
        <f>'[14]013'!$J$7/1000</f>
        <v>5502.0726199999999</v>
      </c>
      <c r="AK15" s="20">
        <f>'[15]013'!$G$7/1000</f>
        <v>128014.76491000001</v>
      </c>
      <c r="AL15" s="20">
        <f>'[15]013'!$J$7/1000</f>
        <v>676.21285</v>
      </c>
      <c r="AM15" s="20">
        <f>'[16]013'!$G$7/1000</f>
        <v>127828.89354</v>
      </c>
      <c r="AN15" s="20">
        <f>'[16]013'!$J$7/1000</f>
        <v>0</v>
      </c>
      <c r="AO15" s="20">
        <f>'[17]013'!$G$7/1000</f>
        <v>0</v>
      </c>
      <c r="AP15" s="20">
        <f>'[17]013'!$J$7/1000</f>
        <v>0</v>
      </c>
    </row>
    <row r="16" spans="1:42" s="11" customFormat="1" ht="22.5" customHeight="1">
      <c r="A16" s="17">
        <v>6</v>
      </c>
      <c r="B16" s="19" t="s">
        <v>44</v>
      </c>
      <c r="C16" s="9">
        <v>0</v>
      </c>
      <c r="D16" s="9">
        <v>30349.9</v>
      </c>
      <c r="E16" s="9">
        <f>'[2]Свод по МО'!$AD$87/1000</f>
        <v>51951.871939999997</v>
      </c>
      <c r="F16" s="9">
        <f>[3]остатки!$G$21</f>
        <v>4665.8</v>
      </c>
      <c r="G16" s="9">
        <v>42496.466390000001</v>
      </c>
      <c r="H16" s="9">
        <v>0</v>
      </c>
      <c r="I16" s="18">
        <f>'[1]Расшифровка к авансу'!$H$29/1000</f>
        <v>27895.060340000004</v>
      </c>
      <c r="J16" s="22"/>
      <c r="K16" s="18">
        <v>0</v>
      </c>
      <c r="L16" s="20">
        <f>'[4]014'!$J$7/1000</f>
        <v>11501.05264</v>
      </c>
      <c r="M16" s="18">
        <v>0</v>
      </c>
      <c r="N16" s="20">
        <v>0</v>
      </c>
      <c r="O16" s="18">
        <v>0</v>
      </c>
      <c r="P16" s="20">
        <f>'[6]046'!$J$7/1000</f>
        <v>16337.976980000001</v>
      </c>
      <c r="Q16" s="18">
        <v>0</v>
      </c>
      <c r="R16" s="18">
        <v>4394.0624000000007</v>
      </c>
      <c r="S16" s="18">
        <v>23753.952969999998</v>
      </c>
      <c r="T16" s="18">
        <v>2700.7260200000001</v>
      </c>
      <c r="U16" s="18">
        <f>'[7]046'!$G$7/1000</f>
        <v>32963.639150000003</v>
      </c>
      <c r="V16" s="18">
        <f>'[7]046'!$J$7/1000</f>
        <v>3044.5860299999999</v>
      </c>
      <c r="W16" s="20">
        <f>'[8]014'!$G$7/1000</f>
        <v>0</v>
      </c>
      <c r="X16" s="20">
        <f>'[8]014'!$J$7/1000</f>
        <v>16208.9154</v>
      </c>
      <c r="Y16" s="20">
        <f>'[9]014'!$G$7/1000</f>
        <v>0</v>
      </c>
      <c r="Z16" s="20">
        <f>'[9]014'!$J$7/1000</f>
        <v>11609.135990000001</v>
      </c>
      <c r="AA16" s="20">
        <f>'[10]014'!$G$7/1000</f>
        <v>0</v>
      </c>
      <c r="AB16" s="20">
        <f>'[10]014'!$J$7/1000</f>
        <v>11532.000380000001</v>
      </c>
      <c r="AC16" s="20">
        <f>'[11]014'!$G$7/1000</f>
        <v>0</v>
      </c>
      <c r="AD16" s="20">
        <f>'[11]014'!$J$7/1000</f>
        <v>12678.55739</v>
      </c>
      <c r="AE16" s="20">
        <f>'[12]014'!$G$7/1000</f>
        <v>0</v>
      </c>
      <c r="AF16" s="20">
        <f>'[12]014'!$J$7/1000</f>
        <v>12521.21091</v>
      </c>
      <c r="AG16" s="20">
        <f>'[13]014'!$G$7/1000</f>
        <v>0</v>
      </c>
      <c r="AH16" s="20">
        <f>'[13]014'!$J$7/1000</f>
        <v>6892.2502400000003</v>
      </c>
      <c r="AI16" s="20">
        <f>'[14]014'!$G$7/1000</f>
        <v>0</v>
      </c>
      <c r="AJ16" s="20">
        <f>'[14]014'!$J$7/1000</f>
        <v>2738.6502400000004</v>
      </c>
      <c r="AK16" s="20">
        <f>'[15]014'!$G$7/1000</f>
        <v>0</v>
      </c>
      <c r="AL16" s="20">
        <f>'[15]014'!$J$7/1000</f>
        <v>0</v>
      </c>
      <c r="AM16" s="20">
        <f>'[16]014'!$G$7/1000</f>
        <v>0</v>
      </c>
      <c r="AN16" s="20">
        <f>'[16]014'!$J$7/1000</f>
        <v>0</v>
      </c>
      <c r="AO16" s="20">
        <f>'[17]014'!$G$7/1000</f>
        <v>0</v>
      </c>
      <c r="AP16" s="20">
        <f>'[17]014'!$J$7/1000</f>
        <v>0</v>
      </c>
    </row>
    <row r="17" spans="1:42">
      <c r="A17" s="5">
        <v>7</v>
      </c>
      <c r="B17" s="6" t="s">
        <v>25</v>
      </c>
      <c r="C17" s="9">
        <v>0</v>
      </c>
      <c r="D17" s="9">
        <v>30909.7</v>
      </c>
      <c r="E17" s="9">
        <f>'[2]Свод по МО'!$AD$12/1000</f>
        <v>54735.337470000006</v>
      </c>
      <c r="F17" s="9">
        <f>[3]остатки!$G$6</f>
        <v>3015.31</v>
      </c>
      <c r="G17" s="9">
        <v>41605.184380000006</v>
      </c>
      <c r="H17" s="9">
        <v>0</v>
      </c>
      <c r="I17" s="13">
        <f>'[1]Расшифровка к авансу'!$H$13/1000</f>
        <v>42853.41044</v>
      </c>
      <c r="J17" s="21"/>
      <c r="K17" s="13">
        <v>0</v>
      </c>
      <c r="L17" s="20">
        <f>'[4]029'!$J$7/1000</f>
        <v>33580.720329999996</v>
      </c>
      <c r="M17" s="18">
        <v>0</v>
      </c>
      <c r="N17" s="20">
        <v>12836.140439999999</v>
      </c>
      <c r="O17" s="18">
        <v>0</v>
      </c>
      <c r="P17" s="20">
        <f>'[6]008'!$J$7/1000</f>
        <v>13723.919300000001</v>
      </c>
      <c r="Q17" s="13">
        <v>0</v>
      </c>
      <c r="R17" s="13">
        <v>18939.987440000001</v>
      </c>
      <c r="S17" s="13"/>
      <c r="T17" s="13">
        <v>0</v>
      </c>
      <c r="U17" s="13">
        <f>'[7]008'!$G$7/1000</f>
        <v>9147.1359700000012</v>
      </c>
      <c r="V17" s="13">
        <f>'[7]008'!$J$7/1000</f>
        <v>0</v>
      </c>
      <c r="W17" s="20">
        <f>'[8]029'!$G$7/1000</f>
        <v>0</v>
      </c>
      <c r="X17" s="20">
        <f>'[8]029'!$J$7/1000</f>
        <v>103652.64666</v>
      </c>
      <c r="Y17" s="20">
        <f>'[9]029'!$G$7/1000</f>
        <v>0</v>
      </c>
      <c r="Z17" s="20">
        <f>'[9]029'!$J$7/1000</f>
        <v>44487.094169999997</v>
      </c>
      <c r="AA17" s="20">
        <f>'[10]029'!$G$7/1000</f>
        <v>0</v>
      </c>
      <c r="AB17" s="20">
        <f>'[10]029'!$J$7/1000</f>
        <v>85763.396309999996</v>
      </c>
      <c r="AC17" s="20">
        <f>'[11]029'!$G$7/1000</f>
        <v>0</v>
      </c>
      <c r="AD17" s="20">
        <f>'[11]029'!$J$7/1000</f>
        <v>108688.42021000001</v>
      </c>
      <c r="AE17" s="20">
        <f>'[12]029'!$G$7/1000</f>
        <v>0</v>
      </c>
      <c r="AF17" s="20">
        <f>'[12]029'!$J$7/1000</f>
        <v>169816.98243999999</v>
      </c>
      <c r="AG17" s="20">
        <f>'[13]029'!$G$7/1000</f>
        <v>0</v>
      </c>
      <c r="AH17" s="20">
        <f>'[13]029'!$J$7/1000</f>
        <v>106797.46939000001</v>
      </c>
      <c r="AI17" s="20">
        <f>'[14]029'!$G$7/1000</f>
        <v>0</v>
      </c>
      <c r="AJ17" s="20">
        <f>'[14]029'!$J$7/1000</f>
        <v>85791.822560000001</v>
      </c>
      <c r="AK17" s="20">
        <f>'[15]029'!$G$7/1000</f>
        <v>0</v>
      </c>
      <c r="AL17" s="20">
        <f>'[15]029'!$J$7/1000</f>
        <v>90648.292230000006</v>
      </c>
      <c r="AM17" s="20">
        <f>'[16]029'!$G$7/1000</f>
        <v>0</v>
      </c>
      <c r="AN17" s="20">
        <f>'[16]029'!$J$7/1000</f>
        <v>83093.21209999999</v>
      </c>
      <c r="AO17" s="20">
        <f>'[17]029'!$G$7/1000</f>
        <v>0</v>
      </c>
      <c r="AP17" s="20">
        <f>'[17]029'!$J$7/1000</f>
        <v>0</v>
      </c>
    </row>
    <row r="18" spans="1:42">
      <c r="A18" s="5">
        <v>8</v>
      </c>
      <c r="B18" s="6" t="s">
        <v>47</v>
      </c>
      <c r="C18" s="9">
        <v>49037.136039999998</v>
      </c>
      <c r="D18" s="9">
        <v>28.5</v>
      </c>
      <c r="E18" s="9">
        <f>'[2]Свод по МО'!$AD$42/1000</f>
        <v>0</v>
      </c>
      <c r="F18" s="9">
        <f>[3]остатки!$G$12</f>
        <v>80.680000000000007</v>
      </c>
      <c r="G18" s="9">
        <v>0</v>
      </c>
      <c r="H18" s="9">
        <v>74.423059999999992</v>
      </c>
      <c r="I18" s="13">
        <f>'[1]Расшифровка к авансу'!$H$20/1000</f>
        <v>9430.7097699999995</v>
      </c>
      <c r="J18" s="16">
        <f>H18/I18</f>
        <v>7.8915650905456713E-3</v>
      </c>
      <c r="K18" s="23">
        <v>0</v>
      </c>
      <c r="L18" s="20">
        <f>'[4]030'!$J$7/1000</f>
        <v>9.0950900000000008</v>
      </c>
      <c r="M18" s="18">
        <v>0</v>
      </c>
      <c r="N18" s="20">
        <v>674.27468999999996</v>
      </c>
      <c r="O18" s="18">
        <v>0</v>
      </c>
      <c r="P18" s="20">
        <f>'[6]030'!$J$7/1000</f>
        <v>1224.77424</v>
      </c>
      <c r="Q18" s="23">
        <v>0</v>
      </c>
      <c r="R18" s="13">
        <v>1298.63627</v>
      </c>
      <c r="S18" s="23"/>
      <c r="T18" s="13">
        <v>47715.327119999994</v>
      </c>
      <c r="U18" s="23"/>
      <c r="V18" s="13">
        <f>'[7]030'!$J$7/1000</f>
        <v>47715.327119999994</v>
      </c>
      <c r="W18" s="20">
        <f>'[8]030'!$G$7/1000</f>
        <v>40585.625950000001</v>
      </c>
      <c r="X18" s="20">
        <f>'[8]030'!$J$7/1000</f>
        <v>9609.2576900000004</v>
      </c>
      <c r="Y18" s="20">
        <f>'[9]030'!$G$7/1000</f>
        <v>8589.8284499999991</v>
      </c>
      <c r="Z18" s="20">
        <f>'[9]030'!$J$7/1000</f>
        <v>9609.2576900000004</v>
      </c>
      <c r="AA18" s="20">
        <f>'[10]030'!$G$7/1000</f>
        <v>0</v>
      </c>
      <c r="AB18" s="20">
        <f>'[10]030'!$J$7/1000</f>
        <v>23.555869999999999</v>
      </c>
      <c r="AC18" s="20">
        <f>'[11]030'!$G$7/1000</f>
        <v>0</v>
      </c>
      <c r="AD18" s="20">
        <f>'[11]030'!$J$7/1000</f>
        <v>152.80476999999999</v>
      </c>
      <c r="AE18" s="20">
        <f>'[12]030'!$G$7/1000</f>
        <v>0</v>
      </c>
      <c r="AF18" s="20">
        <f>'[12]030'!$J$7/1000</f>
        <v>4104.00587</v>
      </c>
      <c r="AG18" s="20">
        <f>'[13]030'!$G$7/1000</f>
        <v>33769.05242</v>
      </c>
      <c r="AH18" s="20">
        <f>'[13]030'!$J$7/1000</f>
        <v>31424.68332</v>
      </c>
      <c r="AI18" s="20">
        <f>'[14]030'!$G$7/1000</f>
        <v>0</v>
      </c>
      <c r="AJ18" s="20">
        <f>'[14]030'!$J$7/1000</f>
        <v>47.077100000000002</v>
      </c>
      <c r="AK18" s="20">
        <f>'[15]030'!$G$7/1000</f>
        <v>0</v>
      </c>
      <c r="AL18" s="20">
        <f>'[15]030'!$J$7/1000</f>
        <v>5310.70316</v>
      </c>
      <c r="AM18" s="20">
        <f>'[16]030'!$G$7/1000</f>
        <v>0</v>
      </c>
      <c r="AN18" s="20">
        <f>'[16]030'!$J$7/1000</f>
        <v>1536.03403</v>
      </c>
      <c r="AO18" s="20">
        <f>'[17]030'!$G$7/1000</f>
        <v>0</v>
      </c>
      <c r="AP18" s="20">
        <f>'[17]030'!$J$7/1000</f>
        <v>0</v>
      </c>
    </row>
    <row r="19" spans="1:42">
      <c r="A19" s="5">
        <v>9</v>
      </c>
      <c r="B19" s="6" t="s">
        <v>26</v>
      </c>
      <c r="C19" s="9">
        <v>0</v>
      </c>
      <c r="D19" s="9">
        <v>81.8</v>
      </c>
      <c r="E19" s="9"/>
      <c r="F19" s="9">
        <f>[3]остатки!$G$22</f>
        <v>215.14</v>
      </c>
      <c r="G19" s="9">
        <v>3562.0349700000002</v>
      </c>
      <c r="H19" s="9">
        <v>880.42855000000009</v>
      </c>
      <c r="I19" s="13">
        <f>'[1]Расшифровка к авансу'!$H$30/1000</f>
        <v>3537.3174000000004</v>
      </c>
      <c r="J19" s="24"/>
      <c r="K19" s="23">
        <v>0</v>
      </c>
      <c r="L19" s="20">
        <f>'[4]033'!$J$7/1000</f>
        <v>0</v>
      </c>
      <c r="M19" s="18">
        <v>0</v>
      </c>
      <c r="N19" s="20">
        <v>1804.17759</v>
      </c>
      <c r="O19" s="18">
        <v>0</v>
      </c>
      <c r="P19" s="20">
        <f>'[6]050'!$J$7/1000</f>
        <v>3276.0866599999999</v>
      </c>
      <c r="Q19" s="23">
        <v>0</v>
      </c>
      <c r="R19" s="20">
        <v>3351.32836</v>
      </c>
      <c r="S19" s="23"/>
      <c r="T19" s="20">
        <v>4750.4944999999998</v>
      </c>
      <c r="U19" s="23"/>
      <c r="V19" s="20">
        <f>'[7]050'!$J$7/1000</f>
        <v>5606.76199</v>
      </c>
      <c r="W19" s="20">
        <f>'[8]033'!$G$7/1000</f>
        <v>15781.822699999999</v>
      </c>
      <c r="X19" s="20">
        <f>'[8]033'!$J$7/1000</f>
        <v>40523.462899999999</v>
      </c>
      <c r="Y19" s="20">
        <f>'[9]033'!$G$7/1000</f>
        <v>13454.99109</v>
      </c>
      <c r="Z19" s="20">
        <f>'[9]033'!$J$7/1000</f>
        <v>502.05223999999998</v>
      </c>
      <c r="AA19" s="20">
        <f>'[10]033'!$G$7/1000</f>
        <v>8517.0167099999999</v>
      </c>
      <c r="AB19" s="20">
        <f>'[10]033'!$J$7/1000</f>
        <v>236.11750000000001</v>
      </c>
      <c r="AC19" s="20">
        <f>'[11]033'!$G$7/1000</f>
        <v>0</v>
      </c>
      <c r="AD19" s="20">
        <f>'[11]033'!$J$7/1000</f>
        <v>110110.46971999999</v>
      </c>
      <c r="AE19" s="20">
        <f>'[12]033'!$G$7/1000</f>
        <v>0</v>
      </c>
      <c r="AF19" s="20">
        <f>'[12]033'!$J$7/1000</f>
        <v>115699.26235999999</v>
      </c>
      <c r="AG19" s="20">
        <f>'[13]033'!$G$7/1000</f>
        <v>0</v>
      </c>
      <c r="AH19" s="44">
        <f>'[13]033'!$J$7/1000</f>
        <v>0</v>
      </c>
      <c r="AI19" s="20">
        <f>'[14]033'!$G$7/1000</f>
        <v>0</v>
      </c>
      <c r="AJ19" s="20">
        <f>'[14]033'!$J$7/1000</f>
        <v>46843.297270000003</v>
      </c>
      <c r="AK19" s="20">
        <f>'[15]033'!$G$7/1000</f>
        <v>0</v>
      </c>
      <c r="AL19" s="20">
        <f>'[15]033'!$J$7/1000</f>
        <v>45045.480389999997</v>
      </c>
      <c r="AM19" s="20">
        <f>'[16]033'!$G$7/1000</f>
        <v>0</v>
      </c>
      <c r="AN19" s="20">
        <f>'[16]033'!$J$7/1000</f>
        <v>32415.578439999997</v>
      </c>
      <c r="AO19" s="20">
        <f>'[17]033'!$G$7/1000</f>
        <v>0</v>
      </c>
      <c r="AP19" s="20">
        <f>'[17]033'!$J$7/1000</f>
        <v>0</v>
      </c>
    </row>
    <row r="20" spans="1:42">
      <c r="A20" s="5">
        <v>10</v>
      </c>
      <c r="B20" s="6" t="s">
        <v>27</v>
      </c>
      <c r="C20" s="9">
        <v>0</v>
      </c>
      <c r="D20" s="9">
        <v>19030</v>
      </c>
      <c r="E20" s="9">
        <f>'[2]Свод по МО'!$AD$17/1000</f>
        <v>10748.38968</v>
      </c>
      <c r="F20" s="9">
        <f>[3]остатки!$G$7</f>
        <v>3826.75</v>
      </c>
      <c r="G20" s="9">
        <v>0</v>
      </c>
      <c r="H20" s="9">
        <v>0</v>
      </c>
      <c r="I20" s="13">
        <f>'[1]Расшифровка к авансу'!$H$14/1000</f>
        <v>52844.495090000004</v>
      </c>
      <c r="J20" s="24"/>
      <c r="K20" s="23">
        <v>0</v>
      </c>
      <c r="L20" s="20">
        <f>'[4]035'!$J$7/1000</f>
        <v>3166.1156700000001</v>
      </c>
      <c r="M20" s="18">
        <v>0</v>
      </c>
      <c r="N20" s="20">
        <v>40997.707320000001</v>
      </c>
      <c r="O20" s="18">
        <v>0</v>
      </c>
      <c r="P20" s="20">
        <f>'[6]009'!$J$7/1000</f>
        <v>82581.068520000001</v>
      </c>
      <c r="Q20" s="23">
        <v>0</v>
      </c>
      <c r="R20" s="13">
        <v>73091.204819999999</v>
      </c>
      <c r="S20" s="23"/>
      <c r="T20" s="13">
        <v>71522.179770000002</v>
      </c>
      <c r="U20" s="23"/>
      <c r="V20" s="13">
        <f>'[7]009'!$J$7/1000</f>
        <v>66163.188450000001</v>
      </c>
      <c r="W20" s="20">
        <f>'[8]035'!$G$7/1000</f>
        <v>0</v>
      </c>
      <c r="X20" s="20">
        <f>'[8]035'!$J$7/1000</f>
        <v>3166.1156700000001</v>
      </c>
      <c r="Y20" s="20">
        <f>'[9]035'!$G$7/1000</f>
        <v>0</v>
      </c>
      <c r="Z20" s="20">
        <f>'[9]035'!$J$7/1000</f>
        <v>7261.3351700000003</v>
      </c>
      <c r="AA20" s="20">
        <f>'[10]035'!$G$7/1000</f>
        <v>0</v>
      </c>
      <c r="AB20" s="20">
        <f>'[10]035'!$J$7/1000</f>
        <v>14425.859359999999</v>
      </c>
      <c r="AC20" s="20">
        <f>'[11]035'!$G$7/1000</f>
        <v>0</v>
      </c>
      <c r="AD20" s="20">
        <f>'[11]035'!$J$7/1000</f>
        <v>34635.043539999999</v>
      </c>
      <c r="AE20" s="20">
        <f>'[12]035'!$G$7/1000</f>
        <v>0</v>
      </c>
      <c r="AF20" s="20">
        <f>'[12]035'!$J$7/1000</f>
        <v>16468.803070000002</v>
      </c>
      <c r="AG20" s="20">
        <f>'[13]035'!$G$7/1000</f>
        <v>0</v>
      </c>
      <c r="AH20" s="20">
        <f>'[13]035'!$J$7/1000</f>
        <v>25727.250909999999</v>
      </c>
      <c r="AI20" s="20">
        <f>'[14]035'!$G$7/1000</f>
        <v>0</v>
      </c>
      <c r="AJ20" s="20">
        <f>'[14]035'!$J$7/1000</f>
        <v>47832.049639999997</v>
      </c>
      <c r="AK20" s="20">
        <f>'[15]035'!$G$7/1000</f>
        <v>0</v>
      </c>
      <c r="AL20" s="20">
        <f>'[15]035'!$J$7/1000</f>
        <v>6560.0031799999997</v>
      </c>
      <c r="AM20" s="20">
        <f>'[16]035'!$G$7/1000</f>
        <v>0</v>
      </c>
      <c r="AN20" s="20">
        <f>'[16]035'!$J$7/1000</f>
        <v>3857.8559500000001</v>
      </c>
      <c r="AO20" s="20">
        <f>'[17]035'!$G$7/1000</f>
        <v>0</v>
      </c>
      <c r="AP20" s="20">
        <f>'[17]035'!$J$7/1000</f>
        <v>0</v>
      </c>
    </row>
    <row r="21" spans="1:42" hidden="1">
      <c r="A21" s="5">
        <v>11</v>
      </c>
      <c r="B21" s="6" t="s">
        <v>28</v>
      </c>
      <c r="C21" s="9">
        <v>0</v>
      </c>
      <c r="D21" s="9">
        <v>2681.3</v>
      </c>
      <c r="E21" s="9"/>
      <c r="F21" s="9">
        <f>[3]остатки!$G$10</f>
        <v>547.51</v>
      </c>
      <c r="G21" s="9">
        <v>0</v>
      </c>
      <c r="H21" s="10">
        <v>456.93102000000005</v>
      </c>
      <c r="I21" s="13">
        <f>'[1]Расшифровка к авансу'!$H$17/1000</f>
        <v>7466.2427400000006</v>
      </c>
      <c r="J21" s="16">
        <f t="shared" ref="J21:J27" si="15">H21/I21</f>
        <v>6.1199593411558437E-2</v>
      </c>
      <c r="K21" s="23">
        <v>0</v>
      </c>
      <c r="L21" s="20">
        <f>'[4]036'!$J$7/1000</f>
        <v>9908.4881300000015</v>
      </c>
      <c r="M21" s="18">
        <v>0</v>
      </c>
      <c r="N21" s="20">
        <v>2426.8276800000003</v>
      </c>
      <c r="O21" s="18">
        <v>0</v>
      </c>
      <c r="P21" s="20">
        <f>'[6]014'!$J$7/1000</f>
        <v>9730.1227200000012</v>
      </c>
      <c r="Q21" s="23">
        <v>0</v>
      </c>
      <c r="R21" s="20">
        <v>8612.5031199999994</v>
      </c>
      <c r="S21" s="23"/>
      <c r="T21" s="20">
        <v>10964.724900000001</v>
      </c>
      <c r="U21" s="23"/>
      <c r="V21" s="20">
        <f>'[7]014'!$J$7/1000</f>
        <v>10964.724900000001</v>
      </c>
      <c r="W21" s="20">
        <f>'[8]036'!$G$7/1000</f>
        <v>0</v>
      </c>
      <c r="X21" s="20">
        <f>'[8]036'!$J$7/1000</f>
        <v>20306.211760000002</v>
      </c>
      <c r="Y21" s="20">
        <f>'[9]036'!$G$7/1000</f>
        <v>0</v>
      </c>
      <c r="Z21" s="20">
        <f>'[9]036'!$J$7/1000</f>
        <v>17365.316579999999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</row>
    <row r="22" spans="1:42">
      <c r="A22" s="5">
        <v>11</v>
      </c>
      <c r="B22" s="6" t="s">
        <v>48</v>
      </c>
      <c r="C22" s="9">
        <v>0</v>
      </c>
      <c r="D22" s="9">
        <v>6684.5</v>
      </c>
      <c r="E22" s="9"/>
      <c r="F22" s="9">
        <f>[3]остатки!$G$16</f>
        <v>15892.13</v>
      </c>
      <c r="G22" s="9">
        <v>0</v>
      </c>
      <c r="H22" s="9">
        <v>24431</v>
      </c>
      <c r="I22" s="13">
        <f>'[1]Расшифровка к авансу'!$H$24/1000</f>
        <v>14942.974410000001</v>
      </c>
      <c r="J22" s="16">
        <f t="shared" ref="J22:J24" si="16">H22/I22</f>
        <v>1.6349489284844461</v>
      </c>
      <c r="K22" s="23">
        <v>0</v>
      </c>
      <c r="L22" s="20">
        <f>'[4]037'!$J$7/1000</f>
        <v>53157.666520000006</v>
      </c>
      <c r="M22" s="18">
        <v>0</v>
      </c>
      <c r="N22" s="20">
        <v>21436.727489999997</v>
      </c>
      <c r="O22" s="18">
        <v>0</v>
      </c>
      <c r="P22" s="20">
        <f>'[6]033'!$J$7/1000</f>
        <v>21436.727489999997</v>
      </c>
      <c r="Q22" s="23">
        <v>0</v>
      </c>
      <c r="R22" s="13">
        <v>37974.244880000006</v>
      </c>
      <c r="S22" s="23"/>
      <c r="T22" s="13">
        <v>26531.032649999997</v>
      </c>
      <c r="U22" s="23"/>
      <c r="V22" s="13">
        <f>'[7]033'!$J$7/1000</f>
        <v>28733.114710000002</v>
      </c>
      <c r="W22" s="20">
        <f>'[8]037'!$G$7/1000</f>
        <v>0</v>
      </c>
      <c r="X22" s="20">
        <f>'[8]037'!$J$7/1000</f>
        <v>60140.739820000003</v>
      </c>
      <c r="Y22" s="20">
        <f>'[9]037'!$G$7/1000</f>
        <v>0</v>
      </c>
      <c r="Z22" s="20">
        <f>'[9]037'!$J$7/1000</f>
        <v>0</v>
      </c>
      <c r="AA22" s="20">
        <f>'[10]037'!$G$7/1000</f>
        <v>0</v>
      </c>
      <c r="AB22" s="20">
        <f>'[10]037'!$J$7/1000</f>
        <v>73425.312839999999</v>
      </c>
      <c r="AC22" s="20">
        <f>'[11]037'!$G$7/1000</f>
        <v>0</v>
      </c>
      <c r="AD22" s="20">
        <f>'[11]037'!$J$7/1000</f>
        <v>81519.459589999999</v>
      </c>
      <c r="AE22" s="20">
        <f>'[12]037'!$G$7/1000</f>
        <v>0</v>
      </c>
      <c r="AF22" s="20">
        <f>'[12]037'!$J$7/1000</f>
        <v>84087.99145999999</v>
      </c>
      <c r="AG22" s="20">
        <f>'[13]037'!$G$7/1000</f>
        <v>0</v>
      </c>
      <c r="AH22" s="20">
        <f>'[13]037'!$J$7/1000</f>
        <v>76190.672849999988</v>
      </c>
      <c r="AI22" s="20">
        <f>'[14]037'!$G$7/1000</f>
        <v>0</v>
      </c>
      <c r="AJ22" s="20">
        <f>'[14]037'!$J$7/1000</f>
        <v>70478.107040000003</v>
      </c>
      <c r="AK22" s="20">
        <f>'[15]037'!$G$7/1000</f>
        <v>0</v>
      </c>
      <c r="AL22" s="20">
        <f>'[15]037'!$J$7/1000</f>
        <v>69525.257379999995</v>
      </c>
      <c r="AM22" s="20">
        <f>'[16]037'!$G$7/1000</f>
        <v>0</v>
      </c>
      <c r="AN22" s="20">
        <f>'[16]037'!$J$7/1000</f>
        <v>70476.571549999993</v>
      </c>
      <c r="AO22" s="20">
        <f>'[17]037'!$G$7/1000</f>
        <v>0</v>
      </c>
      <c r="AP22" s="20">
        <f>'[17]037'!$J$7/1000</f>
        <v>0</v>
      </c>
    </row>
    <row r="23" spans="1:42">
      <c r="A23" s="5">
        <v>12</v>
      </c>
      <c r="B23" s="6" t="s">
        <v>49</v>
      </c>
      <c r="C23" s="9">
        <v>0</v>
      </c>
      <c r="D23" s="9">
        <v>6916.6</v>
      </c>
      <c r="E23" s="9"/>
      <c r="F23" s="9">
        <f>[3]остатки!$G$17</f>
        <v>7032.94</v>
      </c>
      <c r="G23" s="9">
        <v>0</v>
      </c>
      <c r="H23" s="9">
        <v>1882.96</v>
      </c>
      <c r="I23" s="13">
        <f>'[1]Расшифровка к авансу'!$H$25/1000</f>
        <v>28114.920590000002</v>
      </c>
      <c r="J23" s="16">
        <f t="shared" si="16"/>
        <v>6.6973690854732024E-2</v>
      </c>
      <c r="K23" s="23">
        <v>0</v>
      </c>
      <c r="L23" s="20">
        <f>'[4]038'!$J$7/1000</f>
        <v>12969.50099</v>
      </c>
      <c r="M23" s="18">
        <v>0</v>
      </c>
      <c r="N23" s="20">
        <v>35457.51</v>
      </c>
      <c r="O23" s="18">
        <v>0</v>
      </c>
      <c r="P23" s="20">
        <f>'[6]035'!$J$7/1000</f>
        <v>30756.092109999998</v>
      </c>
      <c r="Q23" s="23">
        <v>0</v>
      </c>
      <c r="R23" s="13">
        <v>38188.156579999995</v>
      </c>
      <c r="S23" s="23"/>
      <c r="T23" s="13">
        <v>7282.4012599999996</v>
      </c>
      <c r="U23" s="23"/>
      <c r="V23" s="13">
        <f>'[7]035'!$J$7/1000</f>
        <v>23931.369329999998</v>
      </c>
      <c r="W23" s="20">
        <f>'[8]038'!$G$7/1000</f>
        <v>0</v>
      </c>
      <c r="X23" s="20">
        <f>'[8]038'!$J$7/1000</f>
        <v>16401.606929999998</v>
      </c>
      <c r="Y23" s="20">
        <f>'[9]038'!$G$7/1000</f>
        <v>0</v>
      </c>
      <c r="Z23" s="20">
        <f>'[9]038'!$J$7/1000</f>
        <v>12969.80099</v>
      </c>
      <c r="AA23" s="20">
        <f>'[10]038'!$G$7/1000</f>
        <v>0</v>
      </c>
      <c r="AB23" s="20">
        <f>'[10]038'!$J$7/1000</f>
        <v>12969.50099</v>
      </c>
      <c r="AC23" s="20">
        <f>'[11]038'!$G$7/1000</f>
        <v>0</v>
      </c>
      <c r="AD23" s="20">
        <f>'[11]038'!$J$7/1000</f>
        <v>731.75250000000005</v>
      </c>
      <c r="AE23" s="20">
        <f>'[12]038'!$G$7/1000</f>
        <v>0</v>
      </c>
      <c r="AF23" s="20">
        <f>'[12]038'!$J$7/1000</f>
        <v>6410.4737999999998</v>
      </c>
      <c r="AG23" s="20">
        <f>'[13]038'!$G$7/1000</f>
        <v>0</v>
      </c>
      <c r="AH23" s="20">
        <f>'[13]038'!$J$7/1000</f>
        <v>1922.1920500000001</v>
      </c>
      <c r="AI23" s="20">
        <f>'[14]038'!$G$7/1000</f>
        <v>0</v>
      </c>
      <c r="AJ23" s="20">
        <f>'[14]038'!$J$7/1000</f>
        <v>1109.59122</v>
      </c>
      <c r="AK23" s="20">
        <f>'[15]038'!$G$7/1000</f>
        <v>12.25</v>
      </c>
      <c r="AL23" s="20">
        <f>'[15]038'!$J$7/1000</f>
        <v>3131.4072900000001</v>
      </c>
      <c r="AM23" s="20">
        <f>'[16]038'!$G$7/1000</f>
        <v>12.25</v>
      </c>
      <c r="AN23" s="20">
        <f>'[16]038'!$J$7/1000</f>
        <v>3131.4072900000001</v>
      </c>
      <c r="AO23" s="20">
        <f>'[17]038'!$G$7/1000</f>
        <v>0</v>
      </c>
      <c r="AP23" s="20">
        <f>'[17]038'!$J$7/1000</f>
        <v>0</v>
      </c>
    </row>
    <row r="24" spans="1:42">
      <c r="A24" s="5">
        <v>13</v>
      </c>
      <c r="B24" s="6" t="s">
        <v>9</v>
      </c>
      <c r="C24" s="9">
        <v>0</v>
      </c>
      <c r="D24" s="9">
        <v>128478.3</v>
      </c>
      <c r="E24" s="9"/>
      <c r="F24" s="9">
        <f>[3]остатки!$G$18</f>
        <v>266246.71999999997</v>
      </c>
      <c r="G24" s="9">
        <v>0</v>
      </c>
      <c r="H24" s="9">
        <v>161905.44</v>
      </c>
      <c r="I24" s="13">
        <f>'[1]Расшифровка к авансу'!$H$26/1000</f>
        <v>303610.44088000001</v>
      </c>
      <c r="J24" s="16">
        <f t="shared" si="16"/>
        <v>0.53326703630720007</v>
      </c>
      <c r="K24" s="23">
        <v>0</v>
      </c>
      <c r="L24" s="20">
        <f>'[4]041'!$J$7/1000</f>
        <v>186470.59334999998</v>
      </c>
      <c r="M24" s="18">
        <v>0</v>
      </c>
      <c r="N24" s="20">
        <v>12443.153560000001</v>
      </c>
      <c r="O24" s="18">
        <v>0</v>
      </c>
      <c r="P24" s="20">
        <f>'[6]036'!$J$7/1000</f>
        <v>18405.042140000001</v>
      </c>
      <c r="Q24" s="23">
        <v>0</v>
      </c>
      <c r="R24" s="13">
        <v>20680.765800000001</v>
      </c>
      <c r="S24" s="23"/>
      <c r="T24" s="13">
        <v>22697.506829999998</v>
      </c>
      <c r="U24" s="23"/>
      <c r="V24" s="13">
        <f>'[7]036'!$J$7/1000</f>
        <v>23052.260389999999</v>
      </c>
      <c r="W24" s="20">
        <f>'[8]041'!$G$7/1000</f>
        <v>0</v>
      </c>
      <c r="X24" s="20">
        <f>'[8]041'!$J$7/1000</f>
        <v>298261.70389</v>
      </c>
      <c r="Y24" s="20">
        <f>'[9]041'!$G$7/1000</f>
        <v>0</v>
      </c>
      <c r="Z24" s="20">
        <f>'[9]041'!$J$7/1000</f>
        <v>208820.3033</v>
      </c>
      <c r="AA24" s="20">
        <f>'[10]041'!$G$7/1000</f>
        <v>0</v>
      </c>
      <c r="AB24" s="20">
        <f>'[10]041'!$J$7/1000</f>
        <v>303614.75663999998</v>
      </c>
      <c r="AC24" s="20">
        <f>'[11]041'!$G$7/1000</f>
        <v>0</v>
      </c>
      <c r="AD24" s="20">
        <f>'[11]041'!$J$7/1000</f>
        <v>386136.22753999999</v>
      </c>
      <c r="AE24" s="20">
        <f>'[12]041'!$G$7/1000</f>
        <v>0</v>
      </c>
      <c r="AF24" s="20">
        <f>'[12]041'!$J$7/1000</f>
        <v>527473.74901000003</v>
      </c>
      <c r="AG24" s="20">
        <f>'[13]041'!$G$7/1000</f>
        <v>0</v>
      </c>
      <c r="AH24" s="20">
        <f>'[13]041'!$J$7/1000</f>
        <v>457938.13037000003</v>
      </c>
      <c r="AI24" s="20">
        <f>'[14]041'!$G$7/1000</f>
        <v>0</v>
      </c>
      <c r="AJ24" s="20">
        <f>'[14]041'!$J$7/1000</f>
        <v>327025.42226999998</v>
      </c>
      <c r="AK24" s="20">
        <f>'[15]041'!$G$7/1000</f>
        <v>0</v>
      </c>
      <c r="AL24" s="20">
        <f>'[15]041'!$J$7/1000</f>
        <v>316395.52619999996</v>
      </c>
      <c r="AM24" s="20">
        <f>'[16]041'!$G$7/1000</f>
        <v>0</v>
      </c>
      <c r="AN24" s="20">
        <f>'[16]041'!$J$7/1000</f>
        <v>259810.86121999999</v>
      </c>
      <c r="AO24" s="20">
        <f>'[17]041'!$G$7/1000</f>
        <v>0</v>
      </c>
      <c r="AP24" s="20">
        <f>'[17]041'!$J$7/1000</f>
        <v>0</v>
      </c>
    </row>
    <row r="25" spans="1:42">
      <c r="A25" s="5">
        <v>14</v>
      </c>
      <c r="B25" s="6" t="s">
        <v>50</v>
      </c>
      <c r="C25" s="9">
        <v>0</v>
      </c>
      <c r="D25" s="9">
        <v>177</v>
      </c>
      <c r="E25" s="9"/>
      <c r="F25" s="9">
        <f>[3]остатки!$G$19</f>
        <v>235.2</v>
      </c>
      <c r="G25" s="9">
        <v>0</v>
      </c>
      <c r="H25" s="9">
        <v>0</v>
      </c>
      <c r="I25" s="13">
        <f>'[1]Расшифровка к авансу'!$H$27/1000</f>
        <v>151.90558999999999</v>
      </c>
      <c r="J25" s="24"/>
      <c r="K25" s="23">
        <v>0</v>
      </c>
      <c r="L25" s="20">
        <f>'[4]043'!$J$7/1000</f>
        <v>0</v>
      </c>
      <c r="M25" s="18">
        <v>0</v>
      </c>
      <c r="N25" s="20">
        <v>11294.357189999999</v>
      </c>
      <c r="O25" s="18">
        <v>0</v>
      </c>
      <c r="P25" s="20">
        <f>'[6]037'!$J$7/1000</f>
        <v>15656.955119999999</v>
      </c>
      <c r="Q25" s="23">
        <v>0</v>
      </c>
      <c r="R25" s="13">
        <v>34632.879729999993</v>
      </c>
      <c r="S25" s="23"/>
      <c r="T25" s="13">
        <v>53316.33455</v>
      </c>
      <c r="U25" s="23"/>
      <c r="V25" s="13">
        <f>'[7]037'!$J$7/1000</f>
        <v>54870.514289999999</v>
      </c>
      <c r="W25" s="20">
        <f>'[8]043'!$G$7/1000</f>
        <v>0</v>
      </c>
      <c r="X25" s="20">
        <f>'[8]043'!$J$7/1000</f>
        <v>0</v>
      </c>
      <c r="Y25" s="20">
        <f>'[9]043'!$G$7/1000</f>
        <v>0</v>
      </c>
      <c r="Z25" s="20">
        <f>'[9]043'!$J$7/1000</f>
        <v>0</v>
      </c>
      <c r="AA25" s="20">
        <f>'[10]043'!$G$7/1000</f>
        <v>0</v>
      </c>
      <c r="AB25" s="20">
        <f>'[10]043'!$J$7/1000</f>
        <v>0</v>
      </c>
      <c r="AC25" s="20">
        <f>'[11]043'!$G$7/1000</f>
        <v>0</v>
      </c>
      <c r="AD25" s="20">
        <f>'[11]043'!$J$7/1000</f>
        <v>0</v>
      </c>
      <c r="AE25" s="20">
        <f>'[12]043'!$G$7/1000</f>
        <v>0</v>
      </c>
      <c r="AF25" s="20">
        <f>'[12]043'!$J$7/1000</f>
        <v>0</v>
      </c>
      <c r="AG25" s="20">
        <f>'[13]043'!$G$7/1000</f>
        <v>0</v>
      </c>
      <c r="AH25" s="20">
        <f>'[13]043'!$J$7/1000</f>
        <v>0</v>
      </c>
      <c r="AI25" s="20">
        <f>'[14]043'!$G$7/1000</f>
        <v>0</v>
      </c>
      <c r="AJ25" s="20">
        <f>'[14]043'!$J$7/1000</f>
        <v>0</v>
      </c>
      <c r="AK25" s="20">
        <f>'[15]043'!$G$7/1000</f>
        <v>0</v>
      </c>
      <c r="AL25" s="20">
        <f>'[15]043'!$J$7/1000</f>
        <v>0</v>
      </c>
      <c r="AM25" s="20">
        <f>'[16]043'!$G$7/1000</f>
        <v>0</v>
      </c>
      <c r="AN25" s="20">
        <f>'[16]043'!$J$7/1000</f>
        <v>0</v>
      </c>
      <c r="AO25" s="20">
        <f>'[17]043'!$G$7/1000</f>
        <v>0</v>
      </c>
      <c r="AP25" s="20">
        <f>'[17]043'!$J$7/1000</f>
        <v>0</v>
      </c>
    </row>
    <row r="26" spans="1:42">
      <c r="A26" s="5">
        <v>15</v>
      </c>
      <c r="B26" s="6" t="s">
        <v>29</v>
      </c>
      <c r="C26" s="9">
        <v>0</v>
      </c>
      <c r="D26" s="9">
        <v>6916.6</v>
      </c>
      <c r="E26" s="9"/>
      <c r="F26" s="9">
        <f>[3]остатки!$G$17</f>
        <v>7032.94</v>
      </c>
      <c r="G26" s="9">
        <v>0</v>
      </c>
      <c r="H26" s="9">
        <v>1882.96</v>
      </c>
      <c r="I26" s="13">
        <f>'[1]Расшифровка к авансу'!$H$25/1000</f>
        <v>28114.920590000002</v>
      </c>
      <c r="J26" s="16">
        <f t="shared" si="15"/>
        <v>6.6973690854732024E-2</v>
      </c>
      <c r="K26" s="23">
        <v>0</v>
      </c>
      <c r="L26" s="20">
        <f>'[4]045'!$J$7/1000</f>
        <v>0</v>
      </c>
      <c r="M26" s="18">
        <v>0</v>
      </c>
      <c r="N26" s="20">
        <v>9087.1264300000003</v>
      </c>
      <c r="O26" s="18">
        <v>0</v>
      </c>
      <c r="P26" s="20">
        <f>'[6]038'!$J$7/1000</f>
        <v>11124.877500000001</v>
      </c>
      <c r="Q26" s="23">
        <v>0</v>
      </c>
      <c r="R26" s="13">
        <v>15097.16698</v>
      </c>
      <c r="S26" s="23"/>
      <c r="T26" s="13">
        <v>10595.58826</v>
      </c>
      <c r="U26" s="23"/>
      <c r="V26" s="13">
        <f>'[7]038'!$J$7/1000</f>
        <v>2911.4907699999999</v>
      </c>
      <c r="W26" s="20">
        <f>'[8]045'!$G$7/1000</f>
        <v>0</v>
      </c>
      <c r="X26" s="20">
        <f>'[8]045'!$J$7/1000</f>
        <v>57220.061950000003</v>
      </c>
      <c r="Y26" s="20">
        <f>'[9]045'!$G$7/1000</f>
        <v>0</v>
      </c>
      <c r="Z26" s="20">
        <f>'[9]045'!$J$7/1000</f>
        <v>42555.261380000004</v>
      </c>
      <c r="AA26" s="20">
        <f>'[10]045'!$G$7/1000</f>
        <v>0</v>
      </c>
      <c r="AB26" s="20">
        <f>'[10]045'!$J$7/1000</f>
        <v>32133.976409999999</v>
      </c>
      <c r="AC26" s="20">
        <f>'[11]045'!$G$7/1000</f>
        <v>0</v>
      </c>
      <c r="AD26" s="20">
        <f>'[11]045'!$J$7/1000</f>
        <v>28306.594809999999</v>
      </c>
      <c r="AE26" s="20">
        <f>'[12]045'!$G$7/1000</f>
        <v>0</v>
      </c>
      <c r="AF26" s="20">
        <f>'[12]045'!$J$7/1000</f>
        <v>6921.5979400000006</v>
      </c>
      <c r="AG26" s="20">
        <f>'[13]045'!$G$7/1000</f>
        <v>19414.938549999999</v>
      </c>
      <c r="AH26" s="20">
        <f>'[13]045'!$J$7/1000</f>
        <v>17964.419910000001</v>
      </c>
      <c r="AI26" s="20">
        <f>'[14]045'!$G$7/1000</f>
        <v>29870.955979999999</v>
      </c>
      <c r="AJ26" s="20">
        <f>'[14]045'!$J$7/1000</f>
        <v>2305.0997599999996</v>
      </c>
      <c r="AK26" s="20">
        <f>'[15]045'!$G$7/1000</f>
        <v>47705.863829999995</v>
      </c>
      <c r="AL26" s="20">
        <f>'[15]045'!$J$7/1000</f>
        <v>1397.05475</v>
      </c>
      <c r="AM26" s="20">
        <f>'[16]045'!$G$7/1000</f>
        <v>69624.807099999991</v>
      </c>
      <c r="AN26" s="20">
        <f>'[16]045'!$J$7/1000</f>
        <v>0</v>
      </c>
      <c r="AO26" s="20">
        <f>'[17]045'!$G$7/1000</f>
        <v>0</v>
      </c>
      <c r="AP26" s="20">
        <f>'[17]045'!$J$7/1000</f>
        <v>0</v>
      </c>
    </row>
    <row r="27" spans="1:42">
      <c r="A27" s="5">
        <v>16</v>
      </c>
      <c r="B27" s="6" t="s">
        <v>30</v>
      </c>
      <c r="C27" s="9">
        <v>0</v>
      </c>
      <c r="D27" s="9">
        <v>128478.3</v>
      </c>
      <c r="E27" s="9"/>
      <c r="F27" s="9">
        <f>[3]остатки!$G$18</f>
        <v>266246.71999999997</v>
      </c>
      <c r="G27" s="9">
        <v>0</v>
      </c>
      <c r="H27" s="9">
        <v>161905.44</v>
      </c>
      <c r="I27" s="13">
        <f>'[1]Расшифровка к авансу'!$H$26/1000</f>
        <v>303610.44088000001</v>
      </c>
      <c r="J27" s="16">
        <f t="shared" si="15"/>
        <v>0.53326703630720007</v>
      </c>
      <c r="K27" s="23">
        <v>0</v>
      </c>
      <c r="L27" s="20">
        <f>'[4]046'!$J$7/1000</f>
        <v>0</v>
      </c>
      <c r="M27" s="18">
        <v>0</v>
      </c>
      <c r="N27" s="20">
        <v>235314.07833000002</v>
      </c>
      <c r="O27" s="18">
        <v>0</v>
      </c>
      <c r="P27" s="20">
        <f>'[6]041'!$J$7/1000</f>
        <v>250079.79334999999</v>
      </c>
      <c r="Q27" s="23">
        <v>0</v>
      </c>
      <c r="R27" s="13">
        <v>344538.24445</v>
      </c>
      <c r="S27" s="23"/>
      <c r="T27" s="13">
        <v>384022.29554000002</v>
      </c>
      <c r="U27" s="23"/>
      <c r="V27" s="13">
        <f>'[7]041'!$J$7/1000</f>
        <v>402393.81831</v>
      </c>
      <c r="W27" s="20">
        <f>'[8]046'!$G$7/1000</f>
        <v>0</v>
      </c>
      <c r="X27" s="20">
        <f>'[8]046'!$J$7/1000</f>
        <v>15301.16913</v>
      </c>
      <c r="Y27" s="20">
        <f>'[9]046'!$G$7/1000</f>
        <v>0</v>
      </c>
      <c r="Z27" s="20">
        <f>'[9]046'!$J$7/1000</f>
        <v>15301.16913</v>
      </c>
      <c r="AA27" s="20">
        <f>'[10]046'!$G$7/1000</f>
        <v>15567.77851</v>
      </c>
      <c r="AB27" s="20">
        <f>'[10]046'!$J$7/1000</f>
        <v>0</v>
      </c>
      <c r="AC27" s="20">
        <f>'[11]046'!$G$7/1000</f>
        <v>33149.375890000003</v>
      </c>
      <c r="AD27" s="20">
        <f>'[11]046'!$J$7/1000</f>
        <v>0</v>
      </c>
      <c r="AE27" s="20">
        <f>'[12]046'!$G$7/1000</f>
        <v>47559.151589999994</v>
      </c>
      <c r="AF27" s="20">
        <f>'[12]046'!$J$7/1000</f>
        <v>0</v>
      </c>
      <c r="AG27" s="20">
        <f>'[13]046'!$G$7/1000</f>
        <v>66065.335090000008</v>
      </c>
      <c r="AH27" s="20">
        <f>'[13]046'!$J$7/1000</f>
        <v>0</v>
      </c>
      <c r="AI27" s="20">
        <f>'[14]046'!$G$7/1000</f>
        <v>54493.285069999991</v>
      </c>
      <c r="AJ27" s="20">
        <f>'[14]046'!$J$7/1000</f>
        <v>0</v>
      </c>
      <c r="AK27" s="20">
        <f>'[15]046'!$G$7/1000</f>
        <v>67046.785629999998</v>
      </c>
      <c r="AL27" s="20">
        <f>'[15]046'!$J$7/1000</f>
        <v>0</v>
      </c>
      <c r="AM27" s="20">
        <f>'[16]046'!$G$7/1000</f>
        <v>79335.083479999987</v>
      </c>
      <c r="AN27" s="20">
        <f>'[16]046'!$J$7/1000</f>
        <v>0</v>
      </c>
      <c r="AO27" s="20">
        <f>'[17]046'!$G$7/1000</f>
        <v>0</v>
      </c>
      <c r="AP27" s="20">
        <f>'[17]046'!$J$7/1000</f>
        <v>0</v>
      </c>
    </row>
    <row r="28" spans="1:42">
      <c r="A28" s="5">
        <v>17</v>
      </c>
      <c r="B28" s="6" t="s">
        <v>31</v>
      </c>
      <c r="C28" s="9">
        <v>0</v>
      </c>
      <c r="D28" s="9">
        <v>177</v>
      </c>
      <c r="E28" s="9"/>
      <c r="F28" s="9">
        <f>[3]остатки!$G$19</f>
        <v>235.2</v>
      </c>
      <c r="G28" s="9">
        <v>0</v>
      </c>
      <c r="H28" s="9">
        <v>0</v>
      </c>
      <c r="I28" s="13">
        <f>'[1]Расшифровка к авансу'!$H$27/1000</f>
        <v>151.90558999999999</v>
      </c>
      <c r="J28" s="24"/>
      <c r="K28" s="23">
        <v>0</v>
      </c>
      <c r="L28" s="44">
        <f>'[4]050'!$J$7/1000</f>
        <v>0</v>
      </c>
      <c r="M28" s="18">
        <v>0</v>
      </c>
      <c r="N28" s="20">
        <v>0</v>
      </c>
      <c r="O28" s="18">
        <v>0</v>
      </c>
      <c r="P28" s="20">
        <f>'[6]043'!$J$7</f>
        <v>0</v>
      </c>
      <c r="Q28" s="23">
        <v>0</v>
      </c>
      <c r="R28" s="13">
        <v>0</v>
      </c>
      <c r="S28" s="23"/>
      <c r="T28" s="13">
        <v>0</v>
      </c>
      <c r="U28" s="23"/>
      <c r="V28" s="13">
        <f>'[7]043'!$J$7/1000</f>
        <v>0</v>
      </c>
      <c r="W28" s="20">
        <f>'[8]050'!$G$7/1000</f>
        <v>0</v>
      </c>
      <c r="X28" s="20">
        <f>'[8]050'!$J$7/1000</f>
        <v>12037.15965</v>
      </c>
      <c r="Y28" s="20">
        <f>'[9]050'!$G$7/1000</f>
        <v>0</v>
      </c>
      <c r="Z28" s="20">
        <f>'[9]050'!$J$7/1000</f>
        <v>9598.1075199999996</v>
      </c>
      <c r="AA28" s="20">
        <f>'[10]050'!$G$7/1000</f>
        <v>0</v>
      </c>
      <c r="AB28" s="20">
        <f>'[10]050'!$J$7/1000</f>
        <v>10690.644880000002</v>
      </c>
      <c r="AC28" s="20">
        <f>'[11]050'!$G$7/1000</f>
        <v>0</v>
      </c>
      <c r="AD28" s="20">
        <f>'[11]050'!$J$7/1000</f>
        <v>9339.1827799999992</v>
      </c>
      <c r="AE28" s="20">
        <f>'[12]050'!$G$7/1000</f>
        <v>0</v>
      </c>
      <c r="AF28" s="20">
        <f>'[12]050'!$J$7/1000</f>
        <v>12066.98839</v>
      </c>
      <c r="AG28" s="20">
        <f>'[13]050'!$G$7/1000</f>
        <v>0</v>
      </c>
      <c r="AH28" s="20">
        <f>'[13]050'!$J$7/1000</f>
        <v>9486.0087100000001</v>
      </c>
      <c r="AI28" s="20">
        <f>'[14]050'!$G$7/1000</f>
        <v>0</v>
      </c>
      <c r="AJ28" s="20">
        <f>'[14]050'!$J$7/1000</f>
        <v>7904.60779</v>
      </c>
      <c r="AK28" s="20">
        <f>'[15]050'!$G$7/1000</f>
        <v>0</v>
      </c>
      <c r="AL28" s="20">
        <f>'[15]050'!$J$7/1000</f>
        <v>6181.7839299999996</v>
      </c>
      <c r="AM28" s="20">
        <f>'[16]050'!$G$7/1000</f>
        <v>0</v>
      </c>
      <c r="AN28" s="20">
        <f>'[16]050'!$J$7/1000</f>
        <v>8473.6938800000007</v>
      </c>
      <c r="AO28" s="20">
        <f>'[17]050'!$G$7/1000</f>
        <v>0</v>
      </c>
      <c r="AP28" s="20">
        <f>'[17]050'!$J$7/1000</f>
        <v>0</v>
      </c>
    </row>
    <row r="29" spans="1:42">
      <c r="A29" s="5">
        <v>18</v>
      </c>
      <c r="B29" s="6" t="s">
        <v>80</v>
      </c>
      <c r="C29" s="9">
        <v>0</v>
      </c>
      <c r="D29" s="9">
        <v>332680.7</v>
      </c>
      <c r="E29" s="9"/>
      <c r="F29" s="9">
        <f>[3]остатки!$G$25</f>
        <v>299347.20000000001</v>
      </c>
      <c r="G29" s="9">
        <v>0</v>
      </c>
      <c r="H29" s="9">
        <v>283155.52</v>
      </c>
      <c r="I29" s="13">
        <f>'[1]Расшифровка к авансу'!$H$34/1000</f>
        <v>14600.31271</v>
      </c>
      <c r="J29" s="16">
        <f>H29/I29</f>
        <v>19.393798312693811</v>
      </c>
      <c r="K29" s="23">
        <v>0</v>
      </c>
      <c r="L29" s="20">
        <f>'[4]062'!$J$7/1000</f>
        <v>76008.226730000009</v>
      </c>
      <c r="M29" s="18">
        <v>0</v>
      </c>
      <c r="N29" s="20">
        <v>360.21348</v>
      </c>
      <c r="O29" s="18">
        <v>0</v>
      </c>
      <c r="P29" s="20">
        <f>'[6]051'!$J$7</f>
        <v>0</v>
      </c>
      <c r="Q29" s="23">
        <v>0</v>
      </c>
      <c r="R29" s="13">
        <v>0</v>
      </c>
      <c r="S29" s="23"/>
      <c r="T29" s="13">
        <v>0</v>
      </c>
      <c r="U29" s="23"/>
      <c r="V29" s="13">
        <f>'[7]051'!$J$7/1000</f>
        <v>0</v>
      </c>
      <c r="W29" s="20">
        <f>'[8]062'!$G$7/1000</f>
        <v>0</v>
      </c>
      <c r="X29" s="20">
        <f>'[8]062'!$J$7/1000</f>
        <v>79383.134480000008</v>
      </c>
      <c r="Y29" s="20">
        <f>'[9]062'!$G$7/1000</f>
        <v>0</v>
      </c>
      <c r="Z29" s="20">
        <f>'[9]062'!$J$7/1000</f>
        <v>64851.454909999993</v>
      </c>
      <c r="AA29" s="20">
        <f>'[10]062'!$G$7/1000</f>
        <v>0</v>
      </c>
      <c r="AB29" s="20">
        <f>'[10]062'!$J$7/1000</f>
        <v>259600.31724</v>
      </c>
      <c r="AC29" s="20">
        <f>'[11]062'!$G$7/1000</f>
        <v>0</v>
      </c>
      <c r="AD29" s="20">
        <f>'[11]062'!$J$7/1000</f>
        <v>197662.11593</v>
      </c>
      <c r="AE29" s="20">
        <f>'[12]062'!$G$7/1000</f>
        <v>0</v>
      </c>
      <c r="AF29" s="20">
        <f>'[12]062'!$J$7/1000</f>
        <v>138319.23953999998</v>
      </c>
      <c r="AG29" s="20">
        <f>'[13]062'!$G$7/1000</f>
        <v>0</v>
      </c>
      <c r="AH29" s="20">
        <f>'[13]062'!$J$7/1000</f>
        <v>49862.99164</v>
      </c>
      <c r="AI29" s="20">
        <f>'[14]062'!$G$7/1000</f>
        <v>0</v>
      </c>
      <c r="AJ29" s="20">
        <f>'[14]062'!$J$7/1000</f>
        <v>6.6453500000000005</v>
      </c>
      <c r="AK29" s="20">
        <f>'[15]062'!$G$7/1000</f>
        <v>0</v>
      </c>
      <c r="AL29" s="20">
        <f>'[15]062'!$J$7/1000</f>
        <v>70.211190000000002</v>
      </c>
      <c r="AM29" s="20">
        <f>'[16]062'!$G$7/1000</f>
        <v>0</v>
      </c>
      <c r="AN29" s="20">
        <f>'[16]062'!$J$7/1000</f>
        <v>15063.209130000001</v>
      </c>
      <c r="AO29" s="20">
        <f>'[17]062'!$G$7/1000</f>
        <v>0</v>
      </c>
      <c r="AP29" s="20">
        <f>'[17]062'!$J$7/1000</f>
        <v>0</v>
      </c>
    </row>
    <row r="30" spans="1:42" s="11" customFormat="1" hidden="1">
      <c r="A30" s="17">
        <v>19</v>
      </c>
      <c r="B30" s="6" t="s">
        <v>51</v>
      </c>
      <c r="C30" s="9">
        <v>0</v>
      </c>
      <c r="D30" s="9">
        <v>80460.2</v>
      </c>
      <c r="E30" s="9"/>
      <c r="F30" s="9">
        <f>[3]остатки!$G$33</f>
        <v>35352.51</v>
      </c>
      <c r="G30" s="9">
        <v>0</v>
      </c>
      <c r="H30" s="9">
        <v>21305.439999999999</v>
      </c>
      <c r="I30" s="13">
        <f>'[1]Расшифровка к авансу'!$H$42/1000</f>
        <v>18490.285530000001</v>
      </c>
      <c r="J30" s="16">
        <f t="shared" ref="J30:J32" si="17">H30/I30</f>
        <v>1.1522504595957961</v>
      </c>
      <c r="K30" s="23">
        <v>0</v>
      </c>
      <c r="L30" s="20">
        <f>'[4]098'!$J$7/1000</f>
        <v>27965.80903</v>
      </c>
      <c r="M30" s="18">
        <v>0</v>
      </c>
      <c r="N30" s="20">
        <v>0</v>
      </c>
      <c r="O30" s="18">
        <v>0</v>
      </c>
      <c r="P30" s="20" t="e">
        <f>'[6]052'!$J$7</f>
        <v>#REF!</v>
      </c>
      <c r="Q30" s="25">
        <v>0</v>
      </c>
      <c r="R30" s="18">
        <v>0</v>
      </c>
      <c r="S30" s="25"/>
      <c r="T30" s="18">
        <v>0</v>
      </c>
      <c r="U30" s="25"/>
      <c r="V30" s="18">
        <v>0</v>
      </c>
      <c r="W30" s="20">
        <f>'[8]098'!$G$7/1000</f>
        <v>0</v>
      </c>
      <c r="X30" s="20">
        <f>'[8]098'!$J$7/1000</f>
        <v>43043.068180000002</v>
      </c>
      <c r="Y30" s="20">
        <f>'[9]098'!$G$7/1000</f>
        <v>0</v>
      </c>
      <c r="Z30" s="20">
        <f>'[9]098'!$J$7/1000</f>
        <v>40877.358639999999</v>
      </c>
      <c r="AA30" s="20">
        <f>'[10]098'!$G$7/1000</f>
        <v>0</v>
      </c>
      <c r="AB30" s="20">
        <f>'[10]098'!$J$7/1000</f>
        <v>37467.151100000003</v>
      </c>
      <c r="AC30" s="20">
        <f>'[11]098'!$G$7/1000</f>
        <v>0</v>
      </c>
      <c r="AD30" s="20">
        <f>'[11]098'!$J$7/1000</f>
        <v>0</v>
      </c>
      <c r="AE30" s="20">
        <f>'[11]098'!$G$7/1000</f>
        <v>0</v>
      </c>
      <c r="AF30" s="20">
        <f>'[11]098'!$J$7/1000</f>
        <v>0</v>
      </c>
      <c r="AG30" s="20">
        <f>'[11]098'!$G$7/1000</f>
        <v>0</v>
      </c>
      <c r="AH30" s="20">
        <f>'[11]098'!$J$7/1000</f>
        <v>0</v>
      </c>
      <c r="AI30" s="20">
        <f>'[11]098'!$G$7/1000</f>
        <v>0</v>
      </c>
      <c r="AJ30" s="20">
        <f>'[11]098'!$J$7/1000</f>
        <v>0</v>
      </c>
      <c r="AK30" s="20">
        <f>'[11]098'!$G$7/1000</f>
        <v>0</v>
      </c>
      <c r="AL30" s="20">
        <f>'[11]098'!$J$7/1000</f>
        <v>0</v>
      </c>
      <c r="AM30" s="20">
        <f>'[11]098'!$G$7/1000</f>
        <v>0</v>
      </c>
      <c r="AN30" s="20">
        <f>'[11]098'!$J$7/1000</f>
        <v>0</v>
      </c>
      <c r="AO30" s="20">
        <f>'[11]098'!$G$7/1000</f>
        <v>0</v>
      </c>
      <c r="AP30" s="20">
        <f>'[11]098'!$J$7/1000</f>
        <v>0</v>
      </c>
    </row>
    <row r="31" spans="1:42" hidden="1">
      <c r="A31" s="5">
        <v>21</v>
      </c>
      <c r="B31" s="6" t="s">
        <v>52</v>
      </c>
      <c r="C31" s="9">
        <v>0</v>
      </c>
      <c r="D31" s="9">
        <v>4975.7</v>
      </c>
      <c r="E31" s="9"/>
      <c r="F31" s="9">
        <f>[3]остатки!$G$34</f>
        <v>12782.51</v>
      </c>
      <c r="G31" s="9">
        <v>0</v>
      </c>
      <c r="H31" s="9">
        <v>14791.62</v>
      </c>
      <c r="I31" s="13">
        <f>'[1]Расшифровка к авансу'!$H$43/1000</f>
        <v>43264.330900000001</v>
      </c>
      <c r="J31" s="16">
        <f t="shared" si="17"/>
        <v>0.34188948938535418</v>
      </c>
      <c r="K31" s="23">
        <v>0</v>
      </c>
      <c r="L31" s="20">
        <f>'[4]101'!$J$7/1000</f>
        <v>99180.92383</v>
      </c>
      <c r="M31" s="18">
        <v>0</v>
      </c>
      <c r="N31" s="20">
        <v>253157.45769000001</v>
      </c>
      <c r="O31" s="18">
        <v>0</v>
      </c>
      <c r="P31" s="20">
        <f>'[6]062'!$J$7/1000</f>
        <v>256494.97409</v>
      </c>
      <c r="Q31" s="23">
        <v>0</v>
      </c>
      <c r="R31" s="13">
        <v>249971.51697</v>
      </c>
      <c r="S31" s="23"/>
      <c r="T31" s="13">
        <v>238704.15478000001</v>
      </c>
      <c r="U31" s="23"/>
      <c r="V31" s="13">
        <f>'[7]062'!$J$7/1000</f>
        <v>228049.98391000001</v>
      </c>
      <c r="W31" s="20">
        <f>'[8]101'!$G$7/1000</f>
        <v>0</v>
      </c>
      <c r="X31" s="20">
        <f>'[8]101'!$J$7/1000</f>
        <v>118764.40776</v>
      </c>
      <c r="Y31" s="20">
        <f>'[9]101'!$G$7/1000</f>
        <v>0</v>
      </c>
      <c r="Z31" s="20">
        <f>'[9]101'!$J$7/1000</f>
        <v>90043.004620000007</v>
      </c>
      <c r="AA31" s="20">
        <v>0</v>
      </c>
      <c r="AB31" s="20">
        <f>'[10]101'!$J$7/1000</f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</row>
    <row r="32" spans="1:42" hidden="1">
      <c r="A32" s="5">
        <v>22</v>
      </c>
      <c r="B32" s="6" t="s">
        <v>53</v>
      </c>
      <c r="C32" s="9">
        <v>0</v>
      </c>
      <c r="D32" s="9">
        <v>53689.3</v>
      </c>
      <c r="E32" s="9"/>
      <c r="F32" s="9">
        <f>[3]остатки!$G$35</f>
        <v>81853.56</v>
      </c>
      <c r="G32" s="9">
        <v>0</v>
      </c>
      <c r="H32" s="9">
        <v>97077.119999999995</v>
      </c>
      <c r="I32" s="13">
        <f>'[1]Расшифровка к авансу'!$H$44/1000</f>
        <v>55768.766459999999</v>
      </c>
      <c r="J32" s="16">
        <f t="shared" si="17"/>
        <v>1.7407076785467059</v>
      </c>
      <c r="K32" s="23">
        <v>0</v>
      </c>
      <c r="L32" s="20">
        <f>'[4]102'!$J$7/1000</f>
        <v>102033.50804</v>
      </c>
      <c r="M32" s="18">
        <v>0</v>
      </c>
      <c r="N32" s="20">
        <v>0</v>
      </c>
      <c r="O32" s="18">
        <v>0</v>
      </c>
      <c r="P32" s="20" t="e">
        <f>'[6]069'!$J$7</f>
        <v>#REF!</v>
      </c>
      <c r="Q32" s="23">
        <v>0</v>
      </c>
      <c r="R32" s="13">
        <v>0</v>
      </c>
      <c r="S32" s="23"/>
      <c r="T32" s="13">
        <v>0</v>
      </c>
      <c r="U32" s="23"/>
      <c r="V32" s="13">
        <f>'[7]069'!$J$7/1000</f>
        <v>0</v>
      </c>
      <c r="W32" s="20">
        <f>'[8]102'!$G$7/1000</f>
        <v>0</v>
      </c>
      <c r="X32" s="20">
        <f>'[8]102'!$J$7/1000</f>
        <v>138151.22261000003</v>
      </c>
      <c r="Y32" s="20">
        <f>'[9]102'!$G$7/1000</f>
        <v>0</v>
      </c>
      <c r="Z32" s="20">
        <f>'[9]102'!$J$7/1000</f>
        <v>140105.18841</v>
      </c>
      <c r="AA32" s="20">
        <v>0</v>
      </c>
      <c r="AB32" s="20">
        <f>'[10]102'!$J$7/1000</f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</row>
    <row r="33" spans="1:42" hidden="1">
      <c r="A33" s="5">
        <v>20</v>
      </c>
      <c r="B33" s="6" t="s">
        <v>54</v>
      </c>
      <c r="C33" s="9">
        <v>0</v>
      </c>
      <c r="D33" s="9">
        <v>777.2</v>
      </c>
      <c r="E33" s="9">
        <f>'[2]Свод по МО'!$AD$117/1000</f>
        <v>0</v>
      </c>
      <c r="F33" s="9">
        <f>[3]остатки!$G$36</f>
        <v>287.10000000000002</v>
      </c>
      <c r="G33" s="9">
        <v>0</v>
      </c>
      <c r="H33" s="9">
        <v>188.05</v>
      </c>
      <c r="I33" s="13">
        <f>'[1]Расшифровка к авансу'!$H$45/1000</f>
        <v>14615.73209</v>
      </c>
      <c r="J33" s="16">
        <f t="shared" ref="J33:J36" si="18">H33/I33</f>
        <v>1.2866273057143867E-2</v>
      </c>
      <c r="K33" s="23">
        <v>0</v>
      </c>
      <c r="L33" s="20">
        <f>'[4]109'!$J$7/1000</f>
        <v>36605.802960000001</v>
      </c>
      <c r="M33" s="18">
        <v>0</v>
      </c>
      <c r="N33" s="20">
        <v>0</v>
      </c>
      <c r="O33" s="18">
        <v>0</v>
      </c>
      <c r="P33" s="20">
        <f>'[6]073'!$J$7/1000</f>
        <v>22129.5</v>
      </c>
      <c r="Q33" s="23">
        <v>0</v>
      </c>
      <c r="R33" s="13">
        <v>27521.1</v>
      </c>
      <c r="S33" s="23"/>
      <c r="T33" s="13">
        <v>119598.2</v>
      </c>
      <c r="U33" s="23"/>
      <c r="V33" s="13">
        <f>'[7]073'!$J$7/1000</f>
        <v>126803.4</v>
      </c>
      <c r="W33" s="20">
        <f>'[8]109'!$G$7/1000</f>
        <v>0</v>
      </c>
      <c r="X33" s="20">
        <f>'[8]109'!$J$7/1000</f>
        <v>44533.197950000002</v>
      </c>
      <c r="Y33" s="20">
        <f>'[9]109'!$G$7/1000</f>
        <v>0</v>
      </c>
      <c r="Z33" s="20">
        <f>'[9]109'!$J$7/1000</f>
        <v>47483.95867</v>
      </c>
      <c r="AA33" s="20">
        <f>'[10]109'!$G$7/1000</f>
        <v>0</v>
      </c>
      <c r="AB33" s="20">
        <f>'[10]109'!$J$7/1000</f>
        <v>53963.057560000001</v>
      </c>
      <c r="AC33" s="20">
        <f>'[11]109'!$G$7/1000</f>
        <v>0</v>
      </c>
      <c r="AD33" s="20">
        <f>'[11]109'!$J$7/1000</f>
        <v>0</v>
      </c>
      <c r="AE33" s="20">
        <f>'[11]109'!$G$7/1000</f>
        <v>0</v>
      </c>
      <c r="AF33" s="20">
        <f>'[11]109'!$J$7/1000</f>
        <v>0</v>
      </c>
      <c r="AG33" s="20">
        <f>'[11]109'!$G$7/1000</f>
        <v>0</v>
      </c>
      <c r="AH33" s="20">
        <f>'[11]109'!$J$7/1000</f>
        <v>0</v>
      </c>
      <c r="AI33" s="20">
        <f>'[11]109'!$G$7/1000</f>
        <v>0</v>
      </c>
      <c r="AJ33" s="20">
        <f>'[11]109'!$J$7/1000</f>
        <v>0</v>
      </c>
      <c r="AK33" s="20">
        <f>'[11]109'!$G$7/1000</f>
        <v>0</v>
      </c>
      <c r="AL33" s="20">
        <f>'[11]109'!$J$7/1000</f>
        <v>0</v>
      </c>
      <c r="AM33" s="20">
        <f>'[11]109'!$G$7/1000</f>
        <v>0</v>
      </c>
      <c r="AN33" s="20">
        <f>'[11]109'!$J$7/1000</f>
        <v>0</v>
      </c>
      <c r="AO33" s="20">
        <f>'[11]109'!$G$7/1000</f>
        <v>0</v>
      </c>
      <c r="AP33" s="20">
        <f>'[11]109'!$J$7/1000</f>
        <v>0</v>
      </c>
    </row>
    <row r="34" spans="1:42" hidden="1">
      <c r="A34" s="5">
        <v>24</v>
      </c>
      <c r="B34" s="6" t="s">
        <v>55</v>
      </c>
      <c r="C34" s="9">
        <v>0</v>
      </c>
      <c r="D34" s="9">
        <v>460.9</v>
      </c>
      <c r="E34" s="9"/>
      <c r="F34" s="9">
        <f>[3]остатки!$G$37</f>
        <v>4641.49</v>
      </c>
      <c r="G34" s="9">
        <v>0</v>
      </c>
      <c r="H34" s="9">
        <v>4258.92</v>
      </c>
      <c r="I34" s="13">
        <f>'[1]Расшифровка к авансу'!$H$46/1000</f>
        <v>3719.8821100000005</v>
      </c>
      <c r="J34" s="16">
        <f t="shared" si="18"/>
        <v>1.1449072508375808</v>
      </c>
      <c r="K34" s="23">
        <v>0</v>
      </c>
      <c r="L34" s="20">
        <f>'[4]111'!$J$7/1000</f>
        <v>5864.89347</v>
      </c>
      <c r="M34" s="18">
        <v>0</v>
      </c>
      <c r="N34" s="20">
        <v>0</v>
      </c>
      <c r="O34" s="18">
        <v>0</v>
      </c>
      <c r="P34" s="20">
        <f>'[6]089'!$J$7/1000</f>
        <v>3362.4940000000001</v>
      </c>
      <c r="Q34" s="23">
        <v>0</v>
      </c>
      <c r="R34" s="13">
        <v>3405.4065099999998</v>
      </c>
      <c r="S34" s="23"/>
      <c r="T34" s="13">
        <v>3609.1714500000003</v>
      </c>
      <c r="U34" s="23"/>
      <c r="V34" s="13">
        <f>'[7]089'!$J$7/1000</f>
        <v>0</v>
      </c>
      <c r="W34" s="20">
        <f>'[8]111'!$G$7/1000</f>
        <v>0</v>
      </c>
      <c r="X34" s="20">
        <f>'[8]111'!$J$7/1000</f>
        <v>5686.8199800000002</v>
      </c>
      <c r="Y34" s="20">
        <f>'[9]111'!$G$7/1000</f>
        <v>0</v>
      </c>
      <c r="Z34" s="20">
        <f>'[9]111'!$J$7/1000</f>
        <v>5979.83979</v>
      </c>
      <c r="AA34" s="20">
        <f>'[10]111'!$G$7/1000</f>
        <v>0</v>
      </c>
      <c r="AB34" s="20">
        <f>'[10]111'!$J$7/1000</f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</row>
    <row r="35" spans="1:42" hidden="1">
      <c r="A35" s="5">
        <v>25</v>
      </c>
      <c r="B35" s="6" t="s">
        <v>56</v>
      </c>
      <c r="C35" s="9">
        <v>0</v>
      </c>
      <c r="D35" s="9">
        <v>2.5</v>
      </c>
      <c r="E35" s="9"/>
      <c r="F35" s="9">
        <f>[3]остатки!$G$38</f>
        <v>163.16999999999999</v>
      </c>
      <c r="G35" s="9">
        <v>0</v>
      </c>
      <c r="H35" s="9">
        <v>453.32</v>
      </c>
      <c r="I35" s="13">
        <f>'[1]Расшифровка к авансу'!$H$47/1000</f>
        <v>7508.4636399999999</v>
      </c>
      <c r="J35" s="16">
        <f t="shared" si="18"/>
        <v>6.0374534889537E-2</v>
      </c>
      <c r="K35" s="23">
        <v>0</v>
      </c>
      <c r="L35" s="20">
        <f>'[4]039'!$J$7/1000</f>
        <v>2412.6294800000001</v>
      </c>
      <c r="M35" s="18">
        <v>0</v>
      </c>
      <c r="N35" s="20">
        <v>0</v>
      </c>
      <c r="O35" s="18">
        <v>0</v>
      </c>
      <c r="P35" s="20">
        <f>'[6]091'!$J$7</f>
        <v>0</v>
      </c>
      <c r="Q35" s="23">
        <v>0</v>
      </c>
      <c r="R35" s="13">
        <v>0</v>
      </c>
      <c r="S35" s="23"/>
      <c r="T35" s="13">
        <v>0</v>
      </c>
      <c r="U35" s="23"/>
      <c r="V35" s="13">
        <f>'[7]091'!$J$7/1000</f>
        <v>0</v>
      </c>
      <c r="W35" s="20">
        <f>'[8]039'!$G$7/1000</f>
        <v>0</v>
      </c>
      <c r="X35" s="20">
        <f>'[8]039'!$J$7/1000</f>
        <v>10003.11685</v>
      </c>
      <c r="Y35" s="20">
        <f>'[9]039'!$G$7/1000</f>
        <v>0</v>
      </c>
      <c r="Z35" s="20">
        <f>'[9]039'!$J$7/1000</f>
        <v>10505.502369999998</v>
      </c>
      <c r="AA35" s="20">
        <f>'[10]039'!$G$7/1000</f>
        <v>0</v>
      </c>
      <c r="AB35" s="20">
        <f>'[10]039'!$J$7/1000</f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</row>
    <row r="36" spans="1:42">
      <c r="A36" s="5">
        <v>19</v>
      </c>
      <c r="B36" s="6" t="s">
        <v>57</v>
      </c>
      <c r="C36" s="9">
        <v>0</v>
      </c>
      <c r="D36" s="9">
        <v>1369.4</v>
      </c>
      <c r="E36" s="9"/>
      <c r="F36" s="9">
        <f>[3]остатки!$G$39</f>
        <v>24831.55</v>
      </c>
      <c r="G36" s="9">
        <v>0</v>
      </c>
      <c r="H36" s="9">
        <v>29333.15</v>
      </c>
      <c r="I36" s="13">
        <f>'[1]Расшифровка к авансу'!$H$48/1000</f>
        <v>22109.79623</v>
      </c>
      <c r="J36" s="16">
        <f t="shared" si="18"/>
        <v>1.3267037694449164</v>
      </c>
      <c r="K36" s="23">
        <v>0</v>
      </c>
      <c r="L36" s="20">
        <f>'[4]121'!$J$7/1000</f>
        <v>25824.820399999997</v>
      </c>
      <c r="M36" s="18">
        <v>0</v>
      </c>
      <c r="N36" s="20">
        <v>0</v>
      </c>
      <c r="O36" s="18">
        <v>0</v>
      </c>
      <c r="P36" s="20">
        <f>'[6]093'!$J$8/1000</f>
        <v>19.5</v>
      </c>
      <c r="Q36" s="23">
        <v>0</v>
      </c>
      <c r="R36" s="13">
        <v>46.472000000000001</v>
      </c>
      <c r="S36" s="23"/>
      <c r="T36" s="13">
        <v>55.420999999999999</v>
      </c>
      <c r="U36" s="23"/>
      <c r="V36" s="13">
        <f>'[7]093'!$J$7/1000</f>
        <v>51.576000000000001</v>
      </c>
      <c r="W36" s="20">
        <f>'[8]121'!$G$7/1000</f>
        <v>0</v>
      </c>
      <c r="X36" s="20">
        <f>'[8]121'!$J$7/1000</f>
        <v>41175.765850000003</v>
      </c>
      <c r="Y36" s="20">
        <f>'[9]121'!$G$7/1000</f>
        <v>0</v>
      </c>
      <c r="Z36" s="20">
        <f>'[9]121'!$J$7/1000</f>
        <v>45616.670890000001</v>
      </c>
      <c r="AA36" s="20">
        <f>'[10]121'!$G$7/1000</f>
        <v>713.90587000000016</v>
      </c>
      <c r="AB36" s="20">
        <f>'[10]121'!$J$7/1000</f>
        <v>65003.239959999999</v>
      </c>
      <c r="AC36" s="20">
        <f>'[11]121'!$G$7/1000</f>
        <v>0</v>
      </c>
      <c r="AD36" s="20">
        <f>'[11]121'!$J$7/1000</f>
        <v>75062.065409999996</v>
      </c>
      <c r="AE36" s="20">
        <f>'[12]121'!$G$7/1000</f>
        <v>0</v>
      </c>
      <c r="AF36" s="20">
        <f>'[12]121'!$J$7/1000</f>
        <v>88424.170840000006</v>
      </c>
      <c r="AG36" s="20">
        <f>'[13]121'!$G$7/1000</f>
        <v>0</v>
      </c>
      <c r="AH36" s="20">
        <f>'[13]121'!$J$7/1000</f>
        <v>91376.016480000006</v>
      </c>
      <c r="AI36" s="20">
        <f>'[14]121'!$G$7/1000</f>
        <v>0</v>
      </c>
      <c r="AJ36" s="20">
        <f>'[14]121'!$J$7/1000</f>
        <v>85541.192519999997</v>
      </c>
      <c r="AK36" s="20">
        <f>'[15]121'!$G$7/1000</f>
        <v>0</v>
      </c>
      <c r="AL36" s="20">
        <f>'[15]121'!$J$7/1000</f>
        <v>81519.51079</v>
      </c>
      <c r="AM36" s="20">
        <f>'[16]121'!$G$7/1000</f>
        <v>0</v>
      </c>
      <c r="AN36" s="20">
        <f>'[16]121'!$J$7/1000</f>
        <v>77828.927790000002</v>
      </c>
      <c r="AO36" s="20">
        <f>'[17]121'!$G$7/1000</f>
        <v>0</v>
      </c>
      <c r="AP36" s="20">
        <f>'[17]121'!$J$7/1000</f>
        <v>0</v>
      </c>
    </row>
    <row r="37" spans="1:42" hidden="1">
      <c r="A37" s="5">
        <v>22</v>
      </c>
      <c r="B37" s="6" t="s">
        <v>58</v>
      </c>
      <c r="C37" s="9">
        <v>0</v>
      </c>
      <c r="D37" s="9">
        <v>52871.4</v>
      </c>
      <c r="E37" s="9"/>
      <c r="F37" s="9">
        <f>[3]остатки!$G$40</f>
        <v>42426.86</v>
      </c>
      <c r="G37" s="9">
        <v>0</v>
      </c>
      <c r="H37" s="9">
        <v>49514.77</v>
      </c>
      <c r="I37" s="13">
        <f>'[1]Расшифровка к авансу'!$H$49/1000</f>
        <v>17001.547129999999</v>
      </c>
      <c r="J37" s="16">
        <f>H37/I37</f>
        <v>2.9123684816088851</v>
      </c>
      <c r="K37" s="23">
        <v>0</v>
      </c>
      <c r="L37" s="20">
        <f>'[4]152'!$J$7/1000</f>
        <v>40457.567799999997</v>
      </c>
      <c r="M37" s="18">
        <v>0</v>
      </c>
      <c r="N37" s="20">
        <v>11.973739999999999</v>
      </c>
      <c r="O37" s="18">
        <v>0</v>
      </c>
      <c r="P37" s="20">
        <f>'[6]097'!$J$7/1000</f>
        <v>3053.3213500000002</v>
      </c>
      <c r="Q37" s="23">
        <v>0</v>
      </c>
      <c r="R37" s="13">
        <v>1892.8772200000001</v>
      </c>
      <c r="S37" s="23"/>
      <c r="T37" s="13">
        <v>1196.7603899999999</v>
      </c>
      <c r="U37" s="23"/>
      <c r="V37" s="13">
        <f>'[7]097'!$J$7/1000</f>
        <v>1164.55576</v>
      </c>
      <c r="W37" s="20">
        <f>'[8]152'!$G$7/1000</f>
        <v>0</v>
      </c>
      <c r="X37" s="20">
        <f>'[8]152'!$J$7/1000</f>
        <v>53153.26253</v>
      </c>
      <c r="Y37" s="20">
        <f>'[9]152'!$G$7/1000</f>
        <v>0</v>
      </c>
      <c r="Z37" s="20">
        <f>'[9]152'!$J$7/1000</f>
        <v>58623.327299999997</v>
      </c>
      <c r="AA37" s="20">
        <f>'[10]152'!$G$7/1000</f>
        <v>0</v>
      </c>
      <c r="AB37" s="20">
        <f>'[10]152'!$J$7/1000</f>
        <v>60507.658969999997</v>
      </c>
      <c r="AC37" s="20">
        <f>'[11]152'!$G$7/1000</f>
        <v>0</v>
      </c>
      <c r="AD37" s="20">
        <f>'[11]152'!$J$7/1000</f>
        <v>0</v>
      </c>
      <c r="AE37" s="20">
        <f>'[11]152'!$G$7/1000</f>
        <v>0</v>
      </c>
      <c r="AF37" s="20">
        <f>'[11]152'!$J$7/1000</f>
        <v>0</v>
      </c>
      <c r="AG37" s="20">
        <f>'[11]152'!$G$7/1000</f>
        <v>0</v>
      </c>
      <c r="AH37" s="20">
        <f>'[11]152'!$J$7/1000</f>
        <v>0</v>
      </c>
      <c r="AI37" s="20">
        <f>'[11]152'!$G$7/1000</f>
        <v>0</v>
      </c>
      <c r="AJ37" s="20">
        <f>'[11]152'!$J$7/1000</f>
        <v>0</v>
      </c>
      <c r="AK37" s="20">
        <f>'[11]152'!$G$7/1000</f>
        <v>0</v>
      </c>
      <c r="AL37" s="20">
        <f>'[11]152'!$J$7/1000</f>
        <v>0</v>
      </c>
      <c r="AM37" s="20">
        <f>'[11]152'!$G$7/1000</f>
        <v>0</v>
      </c>
      <c r="AN37" s="20">
        <f>'[11]152'!$J$7/1000</f>
        <v>0</v>
      </c>
      <c r="AO37" s="20">
        <f>'[11]152'!$G$7/1000</f>
        <v>0</v>
      </c>
      <c r="AP37" s="20">
        <f>'[11]152'!$J$7/1000</f>
        <v>0</v>
      </c>
    </row>
    <row r="38" spans="1:42">
      <c r="A38" s="5">
        <v>20</v>
      </c>
      <c r="B38" s="6" t="s">
        <v>59</v>
      </c>
      <c r="C38" s="9">
        <v>0</v>
      </c>
      <c r="D38" s="9">
        <v>8114.7</v>
      </c>
      <c r="E38" s="9"/>
      <c r="F38" s="9">
        <f>[3]остатки!$G$45</f>
        <v>12260.38</v>
      </c>
      <c r="G38" s="9">
        <v>0</v>
      </c>
      <c r="H38" s="9">
        <v>32303.11</v>
      </c>
      <c r="I38" s="13">
        <f>'[1]Расшифровка к авансу'!$H$19/1000</f>
        <v>97289.857060000009</v>
      </c>
      <c r="J38" s="16">
        <f t="shared" ref="J38" si="19">H38/I38</f>
        <v>0.33202957611581463</v>
      </c>
      <c r="K38" s="23">
        <v>0</v>
      </c>
      <c r="L38" s="20">
        <f>'[4]419'!$J$7/1000</f>
        <v>56981.890850000003</v>
      </c>
      <c r="M38" s="18">
        <v>0</v>
      </c>
      <c r="N38" s="20">
        <v>31711.722859999998</v>
      </c>
      <c r="O38" s="18">
        <v>0</v>
      </c>
      <c r="P38" s="20">
        <f>'[6]098'!$J$7/1000</f>
        <v>40908.713739999999</v>
      </c>
      <c r="Q38" s="23">
        <v>0</v>
      </c>
      <c r="R38" s="13">
        <v>40908.713739999999</v>
      </c>
      <c r="S38" s="23"/>
      <c r="T38" s="13">
        <v>41401.217340000003</v>
      </c>
      <c r="U38" s="23"/>
      <c r="V38" s="13">
        <f>'[7]098'!$J$7/1000</f>
        <v>35601.979729999999</v>
      </c>
      <c r="W38" s="20">
        <f>'[8]419'!$G$7/1000</f>
        <v>0</v>
      </c>
      <c r="X38" s="20">
        <f>'[8]419'!$J$7/1000</f>
        <v>73072.393030000007</v>
      </c>
      <c r="Y38" s="20">
        <f>'[9]419'!$G$7/1000</f>
        <v>0</v>
      </c>
      <c r="Z38" s="20">
        <f>'[9]419'!$J$7/1000</f>
        <v>45844.205020000001</v>
      </c>
      <c r="AA38" s="20">
        <f>'[10]419'!$G$7/1000</f>
        <v>0</v>
      </c>
      <c r="AB38" s="20">
        <f>'[10]419'!$J$7/1000</f>
        <v>59224.6371</v>
      </c>
      <c r="AC38" s="20">
        <f>'[11]419'!$G$7/1000</f>
        <v>0</v>
      </c>
      <c r="AD38" s="20">
        <f>'[11]419'!$J$7/1000</f>
        <v>59755.756939999999</v>
      </c>
      <c r="AE38" s="20">
        <f>'[12]419'!$G$7/1000</f>
        <v>0</v>
      </c>
      <c r="AF38" s="20">
        <f>'[12]419'!$J$7/1000</f>
        <v>72054.958760000009</v>
      </c>
      <c r="AG38" s="20">
        <f>'[13]419'!$G$7/1000</f>
        <v>0</v>
      </c>
      <c r="AH38" s="20">
        <f>'[13]419'!$J$7/1000</f>
        <v>57143.411840000001</v>
      </c>
      <c r="AI38" s="20">
        <f>'[14]419'!$G$7/1000</f>
        <v>0</v>
      </c>
      <c r="AJ38" s="20">
        <f>'[14]419'!$J$7/1000</f>
        <v>51845.595500000003</v>
      </c>
      <c r="AK38" s="20">
        <f>'[15]419'!$G$7/1000</f>
        <v>57.69999</v>
      </c>
      <c r="AL38" s="20">
        <f>'[15]419'!$J$7/1000</f>
        <v>49179.423320000002</v>
      </c>
      <c r="AM38" s="20">
        <f>'[16]419'!$G$7/1000</f>
        <v>0</v>
      </c>
      <c r="AN38" s="20">
        <f>'[16]419'!$J$7/1000</f>
        <v>53295.335249999996</v>
      </c>
      <c r="AO38" s="20">
        <f>'[17]419'!$G$7/1000</f>
        <v>0</v>
      </c>
      <c r="AP38" s="20">
        <f>'[17]419'!$J$7/1000</f>
        <v>0</v>
      </c>
    </row>
    <row r="39" spans="1:42">
      <c r="A39" s="5">
        <v>21</v>
      </c>
      <c r="B39" s="6" t="s">
        <v>60</v>
      </c>
      <c r="C39" s="9">
        <v>0</v>
      </c>
      <c r="D39" s="9">
        <v>0</v>
      </c>
      <c r="E39" s="9"/>
      <c r="F39" s="9">
        <f>[3]остатки!$G$50</f>
        <v>1930.6890000000001</v>
      </c>
      <c r="G39" s="9">
        <v>0</v>
      </c>
      <c r="H39" s="9">
        <v>5234.75</v>
      </c>
      <c r="I39" s="13">
        <f>'[1]Расшифровка к авансу'!$H$58/1000</f>
        <v>3624.28</v>
      </c>
      <c r="J39" s="16">
        <f>H39/I39</f>
        <v>1.4443558444711777</v>
      </c>
      <c r="K39" s="23">
        <v>0</v>
      </c>
      <c r="L39" s="20">
        <f>'[4]456'!$J$7/1000</f>
        <v>1370.74605</v>
      </c>
      <c r="M39" s="18">
        <v>0</v>
      </c>
      <c r="N39" s="20">
        <v>27078.598489999997</v>
      </c>
      <c r="O39" s="18">
        <v>0</v>
      </c>
      <c r="P39" s="20">
        <f>'[6]101'!$J$7/1000</f>
        <v>62252.223270000002</v>
      </c>
      <c r="Q39" s="23">
        <v>0</v>
      </c>
      <c r="R39" s="13">
        <v>56828.023380000006</v>
      </c>
      <c r="S39" s="23"/>
      <c r="T39" s="13">
        <v>55994.29636</v>
      </c>
      <c r="U39" s="23"/>
      <c r="V39" s="13">
        <f>'[7]101'!$J$7/1000</f>
        <v>64781.407149999999</v>
      </c>
      <c r="W39" s="20">
        <f>'[8]456'!$G$7/1000</f>
        <v>0</v>
      </c>
      <c r="X39" s="20">
        <f>'[8]456'!$J$7/1000</f>
        <v>3934.5949100000003</v>
      </c>
      <c r="Y39" s="20">
        <f>'[9]456'!$G$7/1000</f>
        <v>0</v>
      </c>
      <c r="Z39" s="20">
        <f>'[9]456'!$J$7/1000</f>
        <v>3748.0356400000001</v>
      </c>
      <c r="AA39" s="20">
        <f>'[10]456'!$G$7/1000</f>
        <v>0</v>
      </c>
      <c r="AB39" s="20">
        <f>'[10]456'!$J$7/1000</f>
        <v>3748.0356400000001</v>
      </c>
      <c r="AC39" s="20">
        <f>'[11]456'!$G$7/1000</f>
        <v>0</v>
      </c>
      <c r="AD39" s="20">
        <f>'[11]456'!$J$7/1000</f>
        <v>4752.1850899999999</v>
      </c>
      <c r="AE39" s="20">
        <f>'[12]456'!$G$7/1000</f>
        <v>0</v>
      </c>
      <c r="AF39" s="20">
        <f>'[12]456'!$J$7/1000</f>
        <v>5072.6760000000004</v>
      </c>
      <c r="AG39" s="20">
        <f>'[13]456'!$G$7/1000</f>
        <v>0</v>
      </c>
      <c r="AH39" s="20">
        <f>'[13]456'!$J$7/1000</f>
        <v>3574.5418999999997</v>
      </c>
      <c r="AI39" s="20">
        <f>'[14]456'!$G$7/1000</f>
        <v>0</v>
      </c>
      <c r="AJ39" s="20">
        <f>'[14]456'!$J$7/1000</f>
        <v>1863.84681</v>
      </c>
      <c r="AK39" s="20">
        <f>'[15]456'!$G$7/1000</f>
        <v>0</v>
      </c>
      <c r="AL39" s="20">
        <f>'[15]456'!$J$7/1000</f>
        <v>1587.9325900000001</v>
      </c>
      <c r="AM39" s="20">
        <f>'[16]456'!$G$7/1000</f>
        <v>0</v>
      </c>
      <c r="AN39" s="20">
        <f>'[16]456'!$J$7/1000</f>
        <v>873.00745999999992</v>
      </c>
      <c r="AO39" s="20">
        <f>'[17]456'!$G$7/1000</f>
        <v>0</v>
      </c>
      <c r="AP39" s="20">
        <f>'[17]456'!$J$7/1000</f>
        <v>0</v>
      </c>
    </row>
    <row r="40" spans="1:42">
      <c r="A40" s="5">
        <v>22</v>
      </c>
      <c r="B40" s="6" t="s">
        <v>61</v>
      </c>
      <c r="C40" s="9">
        <v>0</v>
      </c>
      <c r="D40" s="9">
        <v>0</v>
      </c>
      <c r="E40" s="9"/>
      <c r="F40" s="9"/>
      <c r="G40" s="9">
        <v>0</v>
      </c>
      <c r="H40" s="9">
        <v>0</v>
      </c>
      <c r="I40" s="13"/>
      <c r="J40" s="24"/>
      <c r="K40" s="23">
        <v>0</v>
      </c>
      <c r="L40" s="20">
        <v>0</v>
      </c>
      <c r="M40" s="18"/>
      <c r="N40" s="20"/>
      <c r="O40" s="18"/>
      <c r="P40" s="20"/>
      <c r="Q40" s="23"/>
      <c r="R40" s="13"/>
      <c r="S40" s="23"/>
      <c r="T40" s="13"/>
      <c r="U40" s="23"/>
      <c r="V40" s="13"/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</row>
    <row r="41" spans="1:42">
      <c r="A41" s="5">
        <v>23</v>
      </c>
      <c r="B41" s="6" t="s">
        <v>62</v>
      </c>
      <c r="C41" s="9">
        <v>0</v>
      </c>
      <c r="D41" s="9">
        <v>0</v>
      </c>
      <c r="E41" s="9"/>
      <c r="F41" s="9"/>
      <c r="G41" s="9">
        <v>0</v>
      </c>
      <c r="H41" s="9">
        <v>0</v>
      </c>
      <c r="I41" s="13"/>
      <c r="J41" s="24"/>
      <c r="K41" s="23">
        <v>0</v>
      </c>
      <c r="L41" s="20">
        <v>0</v>
      </c>
      <c r="M41" s="18"/>
      <c r="N41" s="20"/>
      <c r="O41" s="18"/>
      <c r="P41" s="20"/>
      <c r="Q41" s="23"/>
      <c r="R41" s="13"/>
      <c r="S41" s="23"/>
      <c r="T41" s="13"/>
      <c r="U41" s="23"/>
      <c r="V41" s="13"/>
      <c r="W41" s="20">
        <f>'[8]182'!$G$7/1000</f>
        <v>0</v>
      </c>
      <c r="X41" s="20">
        <f>'[8]182'!$J$7/1000</f>
        <v>0</v>
      </c>
      <c r="Y41" s="20">
        <f>'[9]182'!$G$7/1000</f>
        <v>0</v>
      </c>
      <c r="Z41" s="20">
        <f>'[9]182'!$J$7/1000</f>
        <v>0</v>
      </c>
      <c r="AA41" s="20">
        <f>'[10]182'!$G$7/1000</f>
        <v>0</v>
      </c>
      <c r="AB41" s="20">
        <f>'[10]182'!$J$7/1000</f>
        <v>0</v>
      </c>
      <c r="AC41" s="20">
        <f>'[11]182'!$G$7/1000</f>
        <v>0</v>
      </c>
      <c r="AD41" s="20">
        <f>'[11]182'!$J$7/1000</f>
        <v>0</v>
      </c>
      <c r="AE41" s="20">
        <f>'[12]182'!$G$7/1000</f>
        <v>0</v>
      </c>
      <c r="AF41" s="20">
        <f>'[12]182'!$J$7/1000</f>
        <v>0</v>
      </c>
      <c r="AG41" s="20">
        <f>'[13]182'!$G$7/1000</f>
        <v>0</v>
      </c>
      <c r="AH41" s="20">
        <f>'[13]182'!$J$7/1000</f>
        <v>0</v>
      </c>
      <c r="AI41" s="20">
        <f>'[14]182'!$G$7/1000</f>
        <v>0</v>
      </c>
      <c r="AJ41" s="20">
        <f>'[14]182'!$J$7/1000</f>
        <v>0</v>
      </c>
      <c r="AK41" s="20">
        <f>'[15]182'!$G$7/1000</f>
        <v>0</v>
      </c>
      <c r="AL41" s="20">
        <f>'[15]182'!$J$7/1000</f>
        <v>0</v>
      </c>
      <c r="AM41" s="20">
        <f>'[16]182'!$G$7/1000</f>
        <v>0</v>
      </c>
      <c r="AN41" s="20">
        <f>'[16]182'!$J$7/1000</f>
        <v>0</v>
      </c>
      <c r="AO41" s="20">
        <f>'[17]182'!$G$7/1000</f>
        <v>0</v>
      </c>
      <c r="AP41" s="20">
        <f>'[17]182'!$J$7/1000</f>
        <v>0</v>
      </c>
    </row>
    <row r="42" spans="1:42" ht="30">
      <c r="A42" s="5">
        <v>24</v>
      </c>
      <c r="B42" s="39" t="s">
        <v>63</v>
      </c>
      <c r="C42" s="10">
        <v>0</v>
      </c>
      <c r="D42" s="10">
        <v>53689.3</v>
      </c>
      <c r="E42" s="10"/>
      <c r="F42" s="10">
        <f>[3]остатки!$G$35</f>
        <v>81853.56</v>
      </c>
      <c r="G42" s="10">
        <v>0</v>
      </c>
      <c r="H42" s="10">
        <v>97077.119999999995</v>
      </c>
      <c r="I42" s="40">
        <f>'[1]Расшифровка к авансу'!$H$44/1000</f>
        <v>55768.766459999999</v>
      </c>
      <c r="J42" s="41">
        <f t="shared" ref="J42:J46" si="20">H42/I42</f>
        <v>1.7407076785467059</v>
      </c>
      <c r="K42" s="42">
        <v>0</v>
      </c>
      <c r="L42" s="44">
        <f>'[4]051'!$J$7/1000</f>
        <v>4564.3918899999999</v>
      </c>
      <c r="M42" s="43">
        <v>0</v>
      </c>
      <c r="N42" s="20">
        <v>141957.19972999999</v>
      </c>
      <c r="O42" s="43">
        <v>0</v>
      </c>
      <c r="P42" s="20">
        <f>'[6]102'!$J$7/1000</f>
        <v>174247.69787</v>
      </c>
      <c r="Q42" s="42">
        <v>0</v>
      </c>
      <c r="R42" s="40">
        <v>183354.46135</v>
      </c>
      <c r="S42" s="42"/>
      <c r="T42" s="40">
        <v>191633.43958000001</v>
      </c>
      <c r="U42" s="42"/>
      <c r="V42" s="40">
        <f>'[7]102'!$J$7/1000</f>
        <v>176448.21305000002</v>
      </c>
      <c r="W42" s="20">
        <f>'[8]051'!$G$7/1000</f>
        <v>0</v>
      </c>
      <c r="X42" s="20">
        <f>'[8]051'!$J$7/1000</f>
        <v>5380.9833499999995</v>
      </c>
      <c r="Y42" s="20">
        <f>'[9]051'!$G$7/1000</f>
        <v>0</v>
      </c>
      <c r="Z42" s="20">
        <f>'[9]051'!$J$7/1000</f>
        <v>3690.9954900000002</v>
      </c>
      <c r="AA42" s="20">
        <f>'[10]051'!$G$7/1000</f>
        <v>0</v>
      </c>
      <c r="AB42" s="20">
        <f>'[10]051'!$J$7/1000</f>
        <v>4003.4409000000001</v>
      </c>
      <c r="AC42" s="20">
        <f>'[11]051'!$G$7/1000</f>
        <v>0</v>
      </c>
      <c r="AD42" s="20">
        <f>'[11]051'!$J$7/1000</f>
        <v>4984.0198200000004</v>
      </c>
      <c r="AE42" s="20">
        <f>'[12]051'!$G$7/1000</f>
        <v>0</v>
      </c>
      <c r="AF42" s="20">
        <f>'[12]051'!$J$7/1000</f>
        <v>4160.6338800000003</v>
      </c>
      <c r="AG42" s="20">
        <f>'[13]051'!$G$7/1000</f>
        <v>0</v>
      </c>
      <c r="AH42" s="20">
        <f>'[13]051'!$J$7/1000</f>
        <v>4624.5754000000006</v>
      </c>
      <c r="AI42" s="20">
        <f>'[14]051'!$G$7/1000</f>
        <v>0</v>
      </c>
      <c r="AJ42" s="20">
        <f>'[14]051'!$J$7/1000</f>
        <v>3613.9987500000002</v>
      </c>
      <c r="AK42" s="20">
        <f>'[15]051'!$G$7/1000</f>
        <v>0</v>
      </c>
      <c r="AL42" s="20">
        <f>'[15]051'!$J$7/1000</f>
        <v>5008.4900199999993</v>
      </c>
      <c r="AM42" s="20">
        <f>'[16]051'!$G$7/1000</f>
        <v>0</v>
      </c>
      <c r="AN42" s="20">
        <f>'[16]051'!$J$7/1000</f>
        <v>7254.0662599999996</v>
      </c>
      <c r="AO42" s="20">
        <f>'[17]051'!$G$7/1000</f>
        <v>0</v>
      </c>
      <c r="AP42" s="20">
        <f>'[17]051'!$J$7/1000</f>
        <v>0</v>
      </c>
    </row>
    <row r="43" spans="1:42">
      <c r="A43" s="5">
        <v>25</v>
      </c>
      <c r="B43" s="6" t="s">
        <v>64</v>
      </c>
      <c r="C43" s="9">
        <v>0</v>
      </c>
      <c r="D43" s="9">
        <v>777.2</v>
      </c>
      <c r="E43" s="9">
        <f>'[2]Свод по МО'!$AD$117/1000</f>
        <v>0</v>
      </c>
      <c r="F43" s="9">
        <f>[3]остатки!$G$36</f>
        <v>287.10000000000002</v>
      </c>
      <c r="G43" s="9">
        <v>0</v>
      </c>
      <c r="H43" s="9">
        <v>188.05</v>
      </c>
      <c r="I43" s="13">
        <f>'[1]Расшифровка к авансу'!$H$45/1000</f>
        <v>14615.73209</v>
      </c>
      <c r="J43" s="16">
        <f t="shared" si="20"/>
        <v>1.2866273057143867E-2</v>
      </c>
      <c r="K43" s="23">
        <v>0</v>
      </c>
      <c r="L43" s="20">
        <f>'[4]069'!$J$7/1000</f>
        <v>432.75083000000001</v>
      </c>
      <c r="M43" s="18">
        <v>0</v>
      </c>
      <c r="N43" s="20">
        <v>12284.95068</v>
      </c>
      <c r="O43" s="18">
        <v>0</v>
      </c>
      <c r="P43" s="20">
        <f>'[6]109'!$J$7/1000</f>
        <v>22323.008760000001</v>
      </c>
      <c r="Q43" s="23">
        <v>0</v>
      </c>
      <c r="R43" s="13">
        <v>33909.71688</v>
      </c>
      <c r="S43" s="23"/>
      <c r="T43" s="13">
        <v>35974.962319999999</v>
      </c>
      <c r="U43" s="23"/>
      <c r="V43" s="13">
        <f>'[7]109'!$J$7/1000</f>
        <v>32683.131949999999</v>
      </c>
      <c r="W43" s="20">
        <f>'[8]069'!$G$7/1000</f>
        <v>0</v>
      </c>
      <c r="X43" s="20">
        <f>'[8]069'!$J$7/1000</f>
        <v>648.50072999999998</v>
      </c>
      <c r="Y43" s="20">
        <f>'[9]069'!$G$7/1000</f>
        <v>0</v>
      </c>
      <c r="Z43" s="20">
        <f>'[9]069'!$J$7/1000</f>
        <v>749.47463000000005</v>
      </c>
      <c r="AA43" s="20">
        <f>'[10]069'!$G$7/1000</f>
        <v>0</v>
      </c>
      <c r="AB43" s="20">
        <f>'[10]069'!$J$7/1000</f>
        <v>566.23716999999999</v>
      </c>
      <c r="AC43" s="20">
        <f>'[11]069'!$G$7/1000</f>
        <v>0</v>
      </c>
      <c r="AD43" s="20">
        <f>'[11]069'!$J$7/1000</f>
        <v>466.65727000000004</v>
      </c>
      <c r="AE43" s="20">
        <f>'[12]069'!$G$7/1000</f>
        <v>0</v>
      </c>
      <c r="AF43" s="20">
        <f>'[12]069'!$J$7/1000</f>
        <v>792.66359</v>
      </c>
      <c r="AG43" s="20">
        <f>'[13]069'!$G$7/1000</f>
        <v>0</v>
      </c>
      <c r="AH43" s="20">
        <f>'[13]069'!$J$7/1000</f>
        <v>834.20248000000004</v>
      </c>
      <c r="AI43" s="20">
        <f>'[14]069'!$G$7/1000</f>
        <v>0</v>
      </c>
      <c r="AJ43" s="20">
        <f>'[14]069'!$J$7/1000</f>
        <v>767.31700999999998</v>
      </c>
      <c r="AK43" s="20">
        <f>'[15]069'!$G$7/1000</f>
        <v>0</v>
      </c>
      <c r="AL43" s="20">
        <f>'[15]069'!$J$7/1000</f>
        <v>879.06740000000002</v>
      </c>
      <c r="AM43" s="20">
        <f>'[16]069'!$G$7/1000</f>
        <v>0</v>
      </c>
      <c r="AN43" s="20">
        <f>'[16]069'!$J$7/1000</f>
        <v>692.66696999999999</v>
      </c>
      <c r="AO43" s="20">
        <f>'[17]069'!$G$7/1000</f>
        <v>0</v>
      </c>
      <c r="AP43" s="20">
        <f>'[17]069'!$J$7/1000</f>
        <v>0</v>
      </c>
    </row>
    <row r="44" spans="1:42">
      <c r="A44" s="5">
        <v>26</v>
      </c>
      <c r="B44" s="6" t="s">
        <v>65</v>
      </c>
      <c r="C44" s="9">
        <v>0</v>
      </c>
      <c r="D44" s="9">
        <v>460.9</v>
      </c>
      <c r="E44" s="9"/>
      <c r="F44" s="9">
        <f>[3]остатки!$G$37</f>
        <v>4641.49</v>
      </c>
      <c r="G44" s="9">
        <v>0</v>
      </c>
      <c r="H44" s="9">
        <v>4258.92</v>
      </c>
      <c r="I44" s="13">
        <f>'[1]Расшифровка к авансу'!$H$46/1000</f>
        <v>3719.8821100000005</v>
      </c>
      <c r="J44" s="16">
        <f t="shared" si="20"/>
        <v>1.1449072508375808</v>
      </c>
      <c r="K44" s="23">
        <v>0</v>
      </c>
      <c r="L44" s="20">
        <f>'[4]070'!$J$7/1000</f>
        <v>0</v>
      </c>
      <c r="M44" s="18">
        <v>0</v>
      </c>
      <c r="N44" s="20">
        <v>3588.8788999999997</v>
      </c>
      <c r="O44" s="18">
        <v>0</v>
      </c>
      <c r="P44" s="20">
        <f>'[6]111'!$J$7/1000</f>
        <v>4159.7635799999998</v>
      </c>
      <c r="Q44" s="23">
        <v>0</v>
      </c>
      <c r="R44" s="13">
        <v>5967.6975899999998</v>
      </c>
      <c r="S44" s="23"/>
      <c r="T44" s="13">
        <v>4121.5150800000001</v>
      </c>
      <c r="U44" s="23"/>
      <c r="V44" s="13">
        <f>'[7]111'!$J$7/1000</f>
        <v>4463.8764099999999</v>
      </c>
      <c r="W44" s="20">
        <f>'[8]070'!$G$7/1000</f>
        <v>0</v>
      </c>
      <c r="X44" s="20">
        <f>'[8]070'!$J$7/1000</f>
        <v>0</v>
      </c>
      <c r="Y44" s="20">
        <f>'[9]070'!$G$7/1000</f>
        <v>0</v>
      </c>
      <c r="Z44" s="20">
        <f>'[9]070'!$J$7/1000</f>
        <v>0</v>
      </c>
      <c r="AA44" s="20">
        <f>'[10]070'!$G$7/1000</f>
        <v>0</v>
      </c>
      <c r="AB44" s="20">
        <f>'[10]070'!$J$7/1000</f>
        <v>0</v>
      </c>
      <c r="AC44" s="20">
        <f>'[11]070'!$G$7/1000</f>
        <v>0</v>
      </c>
      <c r="AD44" s="20">
        <f>'[11]070'!$J$7/1000</f>
        <v>0</v>
      </c>
      <c r="AE44" s="20">
        <f>'[12]070'!$G$7/1000</f>
        <v>0</v>
      </c>
      <c r="AF44" s="20">
        <f>'[12]070'!$J$7/1000</f>
        <v>0</v>
      </c>
      <c r="AG44" s="20">
        <f>'[13]070'!$G$7/1000</f>
        <v>0</v>
      </c>
      <c r="AH44" s="20">
        <f>'[13]070'!$J$7/1000</f>
        <v>0</v>
      </c>
      <c r="AI44" s="20">
        <f>'[14]070'!$G$7/1000</f>
        <v>0</v>
      </c>
      <c r="AJ44" s="20">
        <f>'[14]070'!$J$7/1000</f>
        <v>0</v>
      </c>
      <c r="AK44" s="20">
        <f>'[15]070'!$G$7/1000</f>
        <v>0</v>
      </c>
      <c r="AL44" s="20">
        <f>'[15]070'!$J$7/1000</f>
        <v>0</v>
      </c>
      <c r="AM44" s="20">
        <f>'[16]070'!$G$7/1000</f>
        <v>0</v>
      </c>
      <c r="AN44" s="20">
        <f>'[16]070'!$J$7/1000</f>
        <v>0</v>
      </c>
      <c r="AO44" s="20">
        <f>'[17]070'!$G$7/1000</f>
        <v>0</v>
      </c>
      <c r="AP44" s="20">
        <f>'[17]070'!$J$7/1000</f>
        <v>0</v>
      </c>
    </row>
    <row r="45" spans="1:42">
      <c r="A45" s="5">
        <v>27</v>
      </c>
      <c r="B45" s="6" t="s">
        <v>66</v>
      </c>
      <c r="C45" s="9">
        <v>0</v>
      </c>
      <c r="D45" s="9">
        <v>2.5</v>
      </c>
      <c r="E45" s="9"/>
      <c r="F45" s="9">
        <f>[3]остатки!$G$38</f>
        <v>163.16999999999999</v>
      </c>
      <c r="G45" s="9">
        <v>0</v>
      </c>
      <c r="H45" s="9">
        <v>453.32</v>
      </c>
      <c r="I45" s="13">
        <f>'[1]Расшифровка к авансу'!$H$47/1000</f>
        <v>7508.4636399999999</v>
      </c>
      <c r="J45" s="16">
        <f t="shared" si="20"/>
        <v>6.0374534889537E-2</v>
      </c>
      <c r="K45" s="23">
        <v>0</v>
      </c>
      <c r="L45" s="20">
        <f>'[4]073'!$J$7/1000</f>
        <v>145269.6</v>
      </c>
      <c r="M45" s="18">
        <v>0</v>
      </c>
      <c r="N45" s="20">
        <v>2034.9186599999998</v>
      </c>
      <c r="O45" s="18">
        <v>0</v>
      </c>
      <c r="P45" s="20">
        <f>'[6]039'!$J$7/1000</f>
        <v>3377.5737100000001</v>
      </c>
      <c r="Q45" s="23">
        <v>0</v>
      </c>
      <c r="R45" s="13">
        <v>3539.6053500000003</v>
      </c>
      <c r="S45" s="23"/>
      <c r="T45" s="13">
        <v>2755.47417</v>
      </c>
      <c r="U45" s="23"/>
      <c r="V45" s="13">
        <f>'[7]039'!$J$7/1000</f>
        <v>2866.1381099999999</v>
      </c>
      <c r="W45" s="20">
        <f>'[8]073'!$G$7/1000</f>
        <v>0</v>
      </c>
      <c r="X45" s="20">
        <f>'[8]073'!$J$7/1000</f>
        <v>148849.70000000001</v>
      </c>
      <c r="Y45" s="20">
        <f>'[9]073'!$G$7/1000</f>
        <v>0</v>
      </c>
      <c r="Z45" s="20">
        <f>'[9]073'!$J$7/1000</f>
        <v>163861.70000000001</v>
      </c>
      <c r="AA45" s="20">
        <f>'[10]073'!$G$7/1000</f>
        <v>0</v>
      </c>
      <c r="AB45" s="20">
        <f>'[10]073'!$J$7/1000</f>
        <v>168527.7</v>
      </c>
      <c r="AC45" s="20">
        <f>'[11]073'!$G$7/1000</f>
        <v>0</v>
      </c>
      <c r="AD45" s="20">
        <f>'[11]073'!$J$7/1000</f>
        <v>168585.5</v>
      </c>
      <c r="AE45" s="20">
        <f>'[12]073'!$G$7/1000</f>
        <v>0</v>
      </c>
      <c r="AF45" s="20">
        <f>'[12]073'!$J$7/1000</f>
        <v>167531.9</v>
      </c>
      <c r="AG45" s="20">
        <f>'[13]073'!$G$7/1000</f>
        <v>0</v>
      </c>
      <c r="AH45" s="20">
        <f>'[13]073'!$J$7/1000</f>
        <v>180529.7</v>
      </c>
      <c r="AI45" s="20">
        <f>'[14]073'!$G$7/1000</f>
        <v>0</v>
      </c>
      <c r="AJ45" s="20">
        <f>'[14]073'!$J$7/1000</f>
        <v>173081.1</v>
      </c>
      <c r="AK45" s="20">
        <f>'[15]073'!$G$7/1000</f>
        <v>0</v>
      </c>
      <c r="AL45" s="20">
        <f>'[15]073'!$J$7/1000</f>
        <v>182487</v>
      </c>
      <c r="AM45" s="20">
        <f>'[16]073'!$G$7/1000</f>
        <v>0</v>
      </c>
      <c r="AN45" s="20">
        <f>'[16]073'!$J$7/1000</f>
        <v>188531.9</v>
      </c>
      <c r="AO45" s="20">
        <f>'[17]073'!$G$7/1000</f>
        <v>0</v>
      </c>
      <c r="AP45" s="20">
        <f>'[17]073'!$J$7/1000</f>
        <v>0</v>
      </c>
    </row>
    <row r="46" spans="1:42">
      <c r="A46" s="5">
        <v>28</v>
      </c>
      <c r="B46" s="6" t="s">
        <v>67</v>
      </c>
      <c r="C46" s="9">
        <v>0</v>
      </c>
      <c r="D46" s="9">
        <v>1369.4</v>
      </c>
      <c r="E46" s="9"/>
      <c r="F46" s="9">
        <f>[3]остатки!$G$39</f>
        <v>24831.55</v>
      </c>
      <c r="G46" s="9">
        <v>0</v>
      </c>
      <c r="H46" s="9">
        <v>29333.15</v>
      </c>
      <c r="I46" s="13">
        <f>'[1]Расшифровка к авансу'!$H$48/1000</f>
        <v>22109.79623</v>
      </c>
      <c r="J46" s="16">
        <f t="shared" si="20"/>
        <v>1.3267037694449164</v>
      </c>
      <c r="K46" s="23">
        <v>0</v>
      </c>
      <c r="L46" s="46">
        <f>'[4]089'!$J$7/1000</f>
        <v>4388.7518300000002</v>
      </c>
      <c r="M46" s="18">
        <v>0</v>
      </c>
      <c r="N46" s="20">
        <v>35875.17785</v>
      </c>
      <c r="O46" s="18">
        <v>0</v>
      </c>
      <c r="P46" s="20">
        <f>'[6]121'!$J$7/1000</f>
        <v>41016.586539999997</v>
      </c>
      <c r="Q46" s="23">
        <v>0</v>
      </c>
      <c r="R46" s="13">
        <v>48031.810130000005</v>
      </c>
      <c r="S46" s="23"/>
      <c r="T46" s="13">
        <v>48608.054950000005</v>
      </c>
      <c r="U46" s="23"/>
      <c r="V46" s="13">
        <f>'[7]121'!$J$7/1000</f>
        <v>48608.054950000005</v>
      </c>
      <c r="W46" s="20">
        <f>'[8]089'!$G$7/1000</f>
        <v>0</v>
      </c>
      <c r="X46" s="20">
        <f>'[8]089'!$J$7/1000</f>
        <v>4603.8961399999998</v>
      </c>
      <c r="Y46" s="20">
        <f>'[9]089'!$G$7/1000</f>
        <v>0</v>
      </c>
      <c r="Z46" s="20">
        <f>'[9]089'!$J$7/1000</f>
        <v>4606.7766700000002</v>
      </c>
      <c r="AA46" s="20">
        <f>'[10]089'!$G$7/1000</f>
        <v>0</v>
      </c>
      <c r="AB46" s="20">
        <f>'[10]089'!$J$7/1000</f>
        <v>4771.4976900000001</v>
      </c>
      <c r="AC46" s="20">
        <f>'[11]089'!$G$7/1000</f>
        <v>0</v>
      </c>
      <c r="AD46" s="20">
        <f>'[11]089'!$J$7/1000</f>
        <v>4885.4461600000004</v>
      </c>
      <c r="AE46" s="20">
        <f>'[12]089'!$G$7/1000</f>
        <v>0</v>
      </c>
      <c r="AF46" s="20">
        <f>'[12]089'!$J$7/1000</f>
        <v>4988.1253200000001</v>
      </c>
      <c r="AG46" s="20">
        <f>'[13]089'!$G$7/1000</f>
        <v>0</v>
      </c>
      <c r="AH46" s="20">
        <f>'[13]089'!$J$7/1000</f>
        <v>5221.0752400000001</v>
      </c>
      <c r="AI46" s="20">
        <f>'[14]089'!$G$7/1000</f>
        <v>0</v>
      </c>
      <c r="AJ46" s="20">
        <f>'[14]089'!$J$7/1000</f>
        <v>5280.8297400000001</v>
      </c>
      <c r="AK46" s="20">
        <f>'[15]089'!$G$7/1000</f>
        <v>0</v>
      </c>
      <c r="AL46" s="20">
        <f>'[15]089'!$J$7/1000</f>
        <v>5542.9603699999998</v>
      </c>
      <c r="AM46" s="20">
        <f>'[16]089'!$G$7/1000</f>
        <v>0</v>
      </c>
      <c r="AN46" s="20">
        <f>'[16]089'!$J$7/1000</f>
        <v>5556.0502699999997</v>
      </c>
      <c r="AO46" s="20">
        <f>'[17]089'!$G$7/1000</f>
        <v>0</v>
      </c>
      <c r="AP46" s="20">
        <f>'[17]089'!$J$7/1000</f>
        <v>0</v>
      </c>
    </row>
    <row r="47" spans="1:42">
      <c r="A47" s="5">
        <v>29</v>
      </c>
      <c r="B47" s="6" t="s">
        <v>68</v>
      </c>
      <c r="C47" s="9">
        <v>0</v>
      </c>
      <c r="D47" s="9">
        <v>52871.4</v>
      </c>
      <c r="E47" s="9"/>
      <c r="F47" s="9">
        <f>[3]остатки!$G$40</f>
        <v>42426.86</v>
      </c>
      <c r="G47" s="9">
        <v>0</v>
      </c>
      <c r="H47" s="9">
        <v>49514.77</v>
      </c>
      <c r="I47" s="13">
        <f>'[1]Расшифровка к авансу'!$H$49/1000</f>
        <v>17001.547129999999</v>
      </c>
      <c r="J47" s="16">
        <f>H47/I47</f>
        <v>2.9123684816088851</v>
      </c>
      <c r="K47" s="23">
        <v>0</v>
      </c>
      <c r="L47" s="20">
        <f>'[4]091'!$J$7/1000</f>
        <v>0</v>
      </c>
      <c r="M47" s="18">
        <v>0</v>
      </c>
      <c r="N47" s="20">
        <v>65074.879930000003</v>
      </c>
      <c r="O47" s="18">
        <v>0</v>
      </c>
      <c r="P47" s="20">
        <f>'[6]152'!$J$7/1000</f>
        <v>74878.573359999995</v>
      </c>
      <c r="Q47" s="23">
        <v>0</v>
      </c>
      <c r="R47" s="13">
        <v>84958.530050000001</v>
      </c>
      <c r="S47" s="23"/>
      <c r="T47" s="13">
        <v>77563.958459999994</v>
      </c>
      <c r="U47" s="23"/>
      <c r="V47" s="13">
        <f>'[7]152'!$J$7/1000</f>
        <v>77563.958459999994</v>
      </c>
      <c r="W47" s="20">
        <f>'[8]091'!$G$7/1000</f>
        <v>0</v>
      </c>
      <c r="X47" s="20">
        <f>'[8]091'!$J$7/1000</f>
        <v>0</v>
      </c>
      <c r="Y47" s="20">
        <f>'[9]091'!$G$7/1000</f>
        <v>0</v>
      </c>
      <c r="Z47" s="20">
        <f>'[9]091'!$J$7/1000</f>
        <v>0</v>
      </c>
      <c r="AA47" s="20">
        <f>'[10]091'!$G$7/1000</f>
        <v>0</v>
      </c>
      <c r="AB47" s="20">
        <f>'[10]091'!$J$7/1000</f>
        <v>0</v>
      </c>
      <c r="AC47" s="20">
        <f>'[11]091'!$G$7/1000</f>
        <v>0</v>
      </c>
      <c r="AD47" s="20">
        <f>'[11]091'!$J$7/1000</f>
        <v>0</v>
      </c>
      <c r="AE47" s="20">
        <f>'[12]091'!$G$7/1000</f>
        <v>0</v>
      </c>
      <c r="AF47" s="20">
        <f>'[12]091'!$J$7/1000</f>
        <v>0</v>
      </c>
      <c r="AG47" s="20">
        <f>'[13]091'!$G$7/1000</f>
        <v>0</v>
      </c>
      <c r="AH47" s="20">
        <f>'[13]091'!$J$7/1000</f>
        <v>0</v>
      </c>
      <c r="AI47" s="20">
        <f>'[14]091'!$G$7/1000</f>
        <v>0</v>
      </c>
      <c r="AJ47" s="20">
        <f>'[14]091'!$J$7/1000</f>
        <v>0</v>
      </c>
      <c r="AK47" s="20">
        <f>'[15]091'!$G$7/1000</f>
        <v>0</v>
      </c>
      <c r="AL47" s="20">
        <f>'[15]091'!$J$7/1000</f>
        <v>0</v>
      </c>
      <c r="AM47" s="20">
        <f>'[16]091'!$G$7/1000</f>
        <v>0</v>
      </c>
      <c r="AN47" s="20">
        <f>'[16]091'!$J$7/1000</f>
        <v>0</v>
      </c>
      <c r="AO47" s="20">
        <f>'[17]091'!$G$7/1000</f>
        <v>0</v>
      </c>
      <c r="AP47" s="20">
        <f>'[17]091'!$J$7/1000</f>
        <v>0</v>
      </c>
    </row>
    <row r="48" spans="1:42" ht="15.75" customHeight="1">
      <c r="A48" s="5">
        <v>30</v>
      </c>
      <c r="B48" s="6" t="s">
        <v>69</v>
      </c>
      <c r="C48" s="9">
        <v>0</v>
      </c>
      <c r="D48" s="9">
        <v>0</v>
      </c>
      <c r="E48" s="9"/>
      <c r="F48" s="9"/>
      <c r="G48" s="9">
        <v>0</v>
      </c>
      <c r="H48" s="9">
        <v>0</v>
      </c>
      <c r="I48" s="13"/>
      <c r="J48" s="24"/>
      <c r="K48" s="23">
        <v>0</v>
      </c>
      <c r="L48" s="20">
        <f>'[4]093'!$J$7/1000</f>
        <v>0</v>
      </c>
      <c r="M48" s="18">
        <v>0</v>
      </c>
      <c r="N48" s="20"/>
      <c r="O48" s="18">
        <v>0</v>
      </c>
      <c r="P48" s="20"/>
      <c r="Q48" s="23">
        <v>0</v>
      </c>
      <c r="R48" s="13">
        <v>0</v>
      </c>
      <c r="S48" s="23"/>
      <c r="T48" s="13"/>
      <c r="U48" s="23"/>
      <c r="V48" s="13"/>
      <c r="W48" s="20">
        <f>'[8]093'!$G$7/1000</f>
        <v>0</v>
      </c>
      <c r="X48" s="20">
        <f>'[8]093'!$J$7/1000</f>
        <v>67.641999999999996</v>
      </c>
      <c r="Y48" s="20">
        <f>'[9]093'!$G$7/1000</f>
        <v>0</v>
      </c>
      <c r="Z48" s="20">
        <f>'[9]093'!$J$7/1000</f>
        <v>3.1920000000000002</v>
      </c>
      <c r="AA48" s="20">
        <f>'[10]093'!$G$7/1000</f>
        <v>0</v>
      </c>
      <c r="AB48" s="20">
        <f>'[10]093'!$J$7/1000</f>
        <v>0.44700000000000001</v>
      </c>
      <c r="AC48" s="20">
        <f>'[11]093'!$G$7/1000</f>
        <v>0</v>
      </c>
      <c r="AD48" s="20">
        <f>'[11]093'!$J$7/1000</f>
        <v>15.523</v>
      </c>
      <c r="AE48" s="20">
        <f>'[12]093'!$G$7/1000</f>
        <v>0</v>
      </c>
      <c r="AF48" s="20">
        <f>'[12]093'!$J$7/1000</f>
        <v>64.641000000000005</v>
      </c>
      <c r="AG48" s="20">
        <f>'[13]093'!$G$7/1000</f>
        <v>0</v>
      </c>
      <c r="AH48" s="20">
        <f>'[13]093'!$J$7/1000</f>
        <v>88.384</v>
      </c>
      <c r="AI48" s="20">
        <f>'[14]093'!$G$7/1000</f>
        <v>0</v>
      </c>
      <c r="AJ48" s="20">
        <f>'[14]093'!$J$7/1000</f>
        <v>29.13</v>
      </c>
      <c r="AK48" s="20">
        <f>'[15]093'!$G$7/1000</f>
        <v>0</v>
      </c>
      <c r="AL48" s="20">
        <f>'[15]093'!$J$7/1000</f>
        <v>16.048999999999999</v>
      </c>
      <c r="AM48" s="20">
        <f>'[16]093'!$G$7/1000</f>
        <v>0</v>
      </c>
      <c r="AN48" s="20">
        <f>'[16]093'!$J$7/1000</f>
        <v>7.8049999999999997</v>
      </c>
      <c r="AO48" s="20">
        <f>'[17]093'!$G$7/1000</f>
        <v>0</v>
      </c>
      <c r="AP48" s="20">
        <f>'[17]093'!$J$7/1000</f>
        <v>0</v>
      </c>
    </row>
    <row r="49" spans="1:42">
      <c r="A49" s="5">
        <v>31</v>
      </c>
      <c r="B49" s="6" t="s">
        <v>70</v>
      </c>
      <c r="C49" s="9">
        <v>0</v>
      </c>
      <c r="D49" s="9">
        <v>8114.7</v>
      </c>
      <c r="E49" s="9"/>
      <c r="F49" s="9">
        <f>[3]остатки!$G$45</f>
        <v>12260.38</v>
      </c>
      <c r="G49" s="9">
        <v>0</v>
      </c>
      <c r="H49" s="9">
        <v>32303.11</v>
      </c>
      <c r="I49" s="13">
        <f>'[1]Расшифровка к авансу'!$H$19/1000</f>
        <v>97289.857060000009</v>
      </c>
      <c r="J49" s="16">
        <f t="shared" ref="J49" si="21">H49/I49</f>
        <v>0.33202957611581463</v>
      </c>
      <c r="K49" s="23">
        <v>0</v>
      </c>
      <c r="L49" s="20">
        <f>'[4]097'!$J$7/1000</f>
        <v>1176.09854</v>
      </c>
      <c r="M49" s="18">
        <v>0</v>
      </c>
      <c r="N49" s="20">
        <v>3.3875700000000002</v>
      </c>
      <c r="O49" s="18">
        <v>0</v>
      </c>
      <c r="P49" s="20">
        <f>'[6]405'!$J$7/1000</f>
        <v>181.30927</v>
      </c>
      <c r="Q49" s="23">
        <v>0</v>
      </c>
      <c r="R49" s="13">
        <v>89.235839999999996</v>
      </c>
      <c r="S49" s="23"/>
      <c r="T49" s="13">
        <v>104.15724</v>
      </c>
      <c r="U49" s="23"/>
      <c r="V49" s="13">
        <f>'[7]405'!$J$7/1000</f>
        <v>956.30309</v>
      </c>
      <c r="W49" s="20">
        <f>'[8]097'!$G$7/1000</f>
        <v>0</v>
      </c>
      <c r="X49" s="20">
        <f>'[8]097'!$J$7/1000</f>
        <v>4437.3086499999999</v>
      </c>
      <c r="Y49" s="20">
        <f>'[9]097'!$G$7/1000</f>
        <v>0</v>
      </c>
      <c r="Z49" s="20">
        <f>'[9]097'!$J$7/1000</f>
        <v>4589.9428799999996</v>
      </c>
      <c r="AA49" s="20">
        <f>'[10]097'!$G$7/1000</f>
        <v>0</v>
      </c>
      <c r="AB49" s="20">
        <f>'[10]097'!$J$7/1000</f>
        <v>4357.7338499999996</v>
      </c>
      <c r="AC49" s="20">
        <f>'[11]097'!$G$7/1000</f>
        <v>0</v>
      </c>
      <c r="AD49" s="20">
        <f>'[11]097'!$J$7/1000</f>
        <v>4970.28928</v>
      </c>
      <c r="AE49" s="20">
        <f>'[12]097'!$G$7/1000</f>
        <v>0</v>
      </c>
      <c r="AF49" s="20">
        <f>'[12]097'!$J$7/1000</f>
        <v>3114.0511099999999</v>
      </c>
      <c r="AG49" s="20">
        <f>'[13]097'!$G$7/1000</f>
        <v>0</v>
      </c>
      <c r="AH49" s="20">
        <f>'[13]097'!$J$7/1000</f>
        <v>5433.8933999999999</v>
      </c>
      <c r="AI49" s="20">
        <f>'[14]097'!$G$7/1000</f>
        <v>0</v>
      </c>
      <c r="AJ49" s="20">
        <f>'[14]097'!$J$7/1000</f>
        <v>2951.9957200000003</v>
      </c>
      <c r="AK49" s="20">
        <f>'[15]097'!$G$7/1000</f>
        <v>0</v>
      </c>
      <c r="AL49" s="20">
        <f>'[15]097'!$J$7/1000</f>
        <v>2582.0917300000001</v>
      </c>
      <c r="AM49" s="20">
        <f>'[16]097'!$G$7/1000</f>
        <v>0</v>
      </c>
      <c r="AN49" s="20">
        <f>'[16]097'!$J$7/1000</f>
        <v>2018.8734999999999</v>
      </c>
      <c r="AO49" s="20">
        <f>'[17]097'!$G$7/1000</f>
        <v>0</v>
      </c>
      <c r="AP49" s="20">
        <f>'[17]097'!$J$7/1000</f>
        <v>0</v>
      </c>
    </row>
    <row r="50" spans="1:42">
      <c r="A50" s="5">
        <v>32</v>
      </c>
      <c r="B50" s="6" t="s">
        <v>71</v>
      </c>
      <c r="C50" s="9">
        <v>0</v>
      </c>
      <c r="D50" s="9">
        <v>8114.7</v>
      </c>
      <c r="E50" s="9"/>
      <c r="F50" s="9">
        <f>[3]остатки!$G$45</f>
        <v>12260.38</v>
      </c>
      <c r="G50" s="9">
        <v>0</v>
      </c>
      <c r="H50" s="9">
        <v>32303.11</v>
      </c>
      <c r="I50" s="13">
        <f>'[1]Расшифровка к авансу'!$H$19/1000</f>
        <v>97289.857060000009</v>
      </c>
      <c r="J50" s="16">
        <f t="shared" ref="J50:J51" si="22">H50/I50</f>
        <v>0.33202957611581463</v>
      </c>
      <c r="K50" s="23">
        <v>0</v>
      </c>
      <c r="L50" s="44">
        <f>'[4]405'!$J$7/1000</f>
        <v>498.83585999999997</v>
      </c>
      <c r="M50" s="18">
        <v>0</v>
      </c>
      <c r="N50" s="20">
        <v>59695.968560000001</v>
      </c>
      <c r="O50" s="18">
        <v>0</v>
      </c>
      <c r="P50" s="20">
        <f>'[6]419'!$J$7/1000</f>
        <v>27776.473100000003</v>
      </c>
      <c r="Q50" s="23">
        <v>0</v>
      </c>
      <c r="R50" s="13">
        <v>37247.704729999998</v>
      </c>
      <c r="S50" s="23"/>
      <c r="T50" s="13">
        <v>24938.878120000001</v>
      </c>
      <c r="U50" s="23"/>
      <c r="V50" s="13">
        <f>'[7]419'!$J$7/1000</f>
        <v>25013.480530000001</v>
      </c>
      <c r="W50" s="20">
        <f>'[8]405'!$G$7/1000</f>
        <v>0</v>
      </c>
      <c r="X50" s="20">
        <f>'[8]405'!$J$7/1000</f>
        <v>339.37361000000124</v>
      </c>
      <c r="Y50" s="20">
        <f>'[9]405'!$G$7/1000</f>
        <v>0</v>
      </c>
      <c r="Z50" s="20">
        <f>'[9]405'!$J$7/1000</f>
        <v>335.01875999999999</v>
      </c>
      <c r="AA50" s="20">
        <f>'[10]405'!$G$7/1000</f>
        <v>0</v>
      </c>
      <c r="AB50" s="20">
        <f>'[10]405'!$J$7/1000</f>
        <v>279.41490999999996</v>
      </c>
      <c r="AC50" s="20">
        <f>'[11]405'!$G$7/1000</f>
        <v>0</v>
      </c>
      <c r="AD50" s="20">
        <f>'[11]405'!$J$7/1000</f>
        <v>399.07554999999996</v>
      </c>
      <c r="AE50" s="20">
        <f>'[12]405'!$G$7/1000</f>
        <v>0</v>
      </c>
      <c r="AF50" s="20">
        <f>'[12]405'!$J$7/1000</f>
        <v>477.68851000000001</v>
      </c>
      <c r="AG50" s="20">
        <f>'[13]405'!$G$7/1000</f>
        <v>0</v>
      </c>
      <c r="AH50" s="20">
        <f>'[13]405'!$J$7/1000</f>
        <v>277.91007999999999</v>
      </c>
      <c r="AI50" s="20">
        <f>'[14]405'!$G$7/1000</f>
        <v>0</v>
      </c>
      <c r="AJ50" s="20">
        <f>'[14]405'!$J$7/1000</f>
        <v>319.06758000000002</v>
      </c>
      <c r="AK50" s="20">
        <f>'[15]405'!$G$7/1000</f>
        <v>0</v>
      </c>
      <c r="AL50" s="20">
        <f>'[15]405'!$J$7/1000</f>
        <v>425.59282000000002</v>
      </c>
      <c r="AM50" s="20">
        <f>'[16]405'!$G$7/1000</f>
        <v>0</v>
      </c>
      <c r="AN50" s="20">
        <f>'[16]405'!$J$7/1000</f>
        <v>364.38312000000002</v>
      </c>
      <c r="AO50" s="20">
        <f>'[17]405'!$G$7/1000</f>
        <v>0</v>
      </c>
      <c r="AP50" s="20">
        <f>'[17]405'!$J$7/1000</f>
        <v>0</v>
      </c>
    </row>
    <row r="51" spans="1:42">
      <c r="A51" s="5">
        <v>33</v>
      </c>
      <c r="B51" s="6" t="s">
        <v>72</v>
      </c>
      <c r="C51" s="9">
        <v>0</v>
      </c>
      <c r="D51" s="9">
        <v>235.7</v>
      </c>
      <c r="E51" s="9"/>
      <c r="F51" s="9">
        <f>[3]остатки!$G$46</f>
        <v>569.09</v>
      </c>
      <c r="G51" s="9">
        <v>0</v>
      </c>
      <c r="H51" s="9">
        <v>284.95</v>
      </c>
      <c r="I51" s="13">
        <f>'[1]Расшифровка к авансу'!$H$55/1000</f>
        <v>1989.405</v>
      </c>
      <c r="J51" s="16">
        <f t="shared" si="22"/>
        <v>0.14323378095460704</v>
      </c>
      <c r="K51" s="23">
        <v>0</v>
      </c>
      <c r="L51" s="44">
        <f>'[4]431'!$J$7/1000</f>
        <v>0</v>
      </c>
      <c r="M51" s="18">
        <v>0</v>
      </c>
      <c r="N51" s="20">
        <v>68.310969999999998</v>
      </c>
      <c r="O51" s="18">
        <v>0</v>
      </c>
      <c r="P51" s="20">
        <f>'[6]428'!$J$7/1000</f>
        <v>285.74508000000003</v>
      </c>
      <c r="Q51" s="23">
        <v>0</v>
      </c>
      <c r="R51" s="13">
        <v>1026.2730999999999</v>
      </c>
      <c r="S51" s="23"/>
      <c r="T51" s="13">
        <v>457.85559000000001</v>
      </c>
      <c r="U51" s="23"/>
      <c r="V51" s="13">
        <f>'[7]428'!$J$7/1000</f>
        <v>777.14082999999994</v>
      </c>
      <c r="W51" s="20">
        <f>'[8]431'!$G$7/1000</f>
        <v>0</v>
      </c>
      <c r="X51" s="20">
        <f>'[8]431'!$J$7/1000</f>
        <v>3423</v>
      </c>
      <c r="Y51" s="20">
        <f>'[9]431'!$G$7/1000</f>
        <v>0</v>
      </c>
      <c r="Z51" s="20">
        <f>'[9]431'!$J$7/1000</f>
        <v>0</v>
      </c>
      <c r="AA51" s="20">
        <f>'[10]431'!$G$7/1000</f>
        <v>0</v>
      </c>
      <c r="AB51" s="20">
        <f>'[10]431'!$J$7/1000</f>
        <v>0</v>
      </c>
      <c r="AC51" s="20">
        <f>'[11]431'!$G$7/1000</f>
        <v>0</v>
      </c>
      <c r="AD51" s="20">
        <f>'[11]431'!$J$7/1000</f>
        <v>0</v>
      </c>
      <c r="AE51" s="20">
        <f>'[12]431'!$G$7/1000</f>
        <v>0</v>
      </c>
      <c r="AF51" s="20">
        <f>'[12]431'!$J$7/1000</f>
        <v>0</v>
      </c>
      <c r="AG51" s="20">
        <f>'[13]431'!$G$7/1000</f>
        <v>0</v>
      </c>
      <c r="AH51" s="20">
        <f>'[13]431'!$J$7/1000</f>
        <v>0</v>
      </c>
      <c r="AI51" s="20">
        <f>'[14]431'!$G$7/1000</f>
        <v>0</v>
      </c>
      <c r="AJ51" s="20">
        <f>'[14]431'!$J$7/1000</f>
        <v>0</v>
      </c>
      <c r="AK51" s="20">
        <f>'[15]431'!$G$7/1000</f>
        <v>0</v>
      </c>
      <c r="AL51" s="20">
        <f>'[15]431'!$J$7/1000</f>
        <v>0</v>
      </c>
      <c r="AM51" s="20">
        <f>'[16]431'!$G$7/1000</f>
        <v>0</v>
      </c>
      <c r="AN51" s="20">
        <f>'[16]431'!$J$7/1000</f>
        <v>0</v>
      </c>
      <c r="AO51" s="20">
        <f>'[17]431'!$G$7/1000</f>
        <v>0</v>
      </c>
      <c r="AP51" s="20">
        <f>'[17]431'!$J$7/1000</f>
        <v>0</v>
      </c>
    </row>
    <row r="52" spans="1:42">
      <c r="A52" s="5">
        <v>34</v>
      </c>
      <c r="B52" s="6" t="s">
        <v>73</v>
      </c>
      <c r="C52" s="9">
        <v>0</v>
      </c>
      <c r="D52" s="9">
        <v>13951</v>
      </c>
      <c r="E52" s="9"/>
      <c r="F52" s="9">
        <f>[3]остатки!$G$47</f>
        <v>0</v>
      </c>
      <c r="G52" s="9">
        <v>0</v>
      </c>
      <c r="H52" s="9">
        <v>0</v>
      </c>
      <c r="I52" s="13">
        <f>'[1]Расшифровка к авансу'!$H$51/1000</f>
        <v>2814.5488399999999</v>
      </c>
      <c r="J52" s="24"/>
      <c r="K52" s="23">
        <v>0</v>
      </c>
      <c r="L52" s="20">
        <f>'[4]428'!$J$7/1000</f>
        <v>133.38151999999999</v>
      </c>
      <c r="M52" s="18">
        <v>0</v>
      </c>
      <c r="N52" s="20">
        <v>0</v>
      </c>
      <c r="O52" s="18">
        <v>0</v>
      </c>
      <c r="P52" s="20">
        <f>'[6]431'!$J$8/1000</f>
        <v>12728.504289999999</v>
      </c>
      <c r="Q52" s="23">
        <v>0</v>
      </c>
      <c r="R52" s="13">
        <v>12653.132310000001</v>
      </c>
      <c r="S52" s="23"/>
      <c r="T52" s="13">
        <v>10521.09</v>
      </c>
      <c r="U52" s="23"/>
      <c r="V52" s="13">
        <f>'[7]431'!$J$7/1000</f>
        <v>10082.271779999999</v>
      </c>
      <c r="W52" s="20">
        <f>'[8]428'!$G$7/1000</f>
        <v>0</v>
      </c>
      <c r="X52" s="20">
        <f>'[8]428'!$J$7/1000</f>
        <v>173.8039</v>
      </c>
      <c r="Y52" s="20">
        <f>'[9]428'!$G$7/1000</f>
        <v>0</v>
      </c>
      <c r="Z52" s="20">
        <f>'[9]428'!$J$7/1000</f>
        <v>236.68422000000001</v>
      </c>
      <c r="AA52" s="20">
        <f>'[10]428'!$G$7/1000</f>
        <v>0</v>
      </c>
      <c r="AB52" s="20">
        <f>'[10]428'!$J$7/1000</f>
        <v>50.626599999999996</v>
      </c>
      <c r="AC52" s="20">
        <f>'[11]428'!$G$7/1000</f>
        <v>0</v>
      </c>
      <c r="AD52" s="20">
        <f>'[11]428'!$J$7/1000</f>
        <v>2.4424399999999999</v>
      </c>
      <c r="AE52" s="20">
        <f>'[12]428'!$G$7/1000</f>
        <v>0</v>
      </c>
      <c r="AF52" s="20">
        <f>'[12]428'!$J$7/1000</f>
        <v>2.4424399999999999</v>
      </c>
      <c r="AG52" s="20">
        <f>'[13]428'!$G$7/1000</f>
        <v>0</v>
      </c>
      <c r="AH52" s="20">
        <f>'[13]428'!$J$7/1000</f>
        <v>228.12942999999999</v>
      </c>
      <c r="AI52" s="20">
        <f>'[14]428'!$G$7/1000</f>
        <v>0</v>
      </c>
      <c r="AJ52" s="20">
        <f>'[14]428'!$J$7/1000</f>
        <v>379.54536999999999</v>
      </c>
      <c r="AK52" s="20">
        <f>'[15]428'!$G$7/1000</f>
        <v>0</v>
      </c>
      <c r="AL52" s="20">
        <f>'[15]428'!$J$7/1000</f>
        <v>0.30887999999999999</v>
      </c>
      <c r="AM52" s="20">
        <f>'[16]428'!$G$7/1000</f>
        <v>0</v>
      </c>
      <c r="AN52" s="20">
        <f>'[16]428'!$J$7/1000</f>
        <v>44.946739999999998</v>
      </c>
      <c r="AO52" s="20">
        <f>'[17]428'!$G$7/1000</f>
        <v>0</v>
      </c>
      <c r="AP52" s="20">
        <f>'[17]428'!$J$7/1000</f>
        <v>0</v>
      </c>
    </row>
    <row r="53" spans="1:42">
      <c r="A53" s="5">
        <v>35</v>
      </c>
      <c r="B53" s="6" t="s">
        <v>74</v>
      </c>
      <c r="C53" s="9">
        <v>0</v>
      </c>
      <c r="D53" s="9">
        <v>952.2</v>
      </c>
      <c r="E53" s="9"/>
      <c r="F53" s="9">
        <f>[3]остатки!$G$49</f>
        <v>955.8</v>
      </c>
      <c r="G53" s="9">
        <v>0</v>
      </c>
      <c r="H53" s="9">
        <v>0</v>
      </c>
      <c r="I53" s="13">
        <f>'[1]Расшифровка к авансу'!$H$57/1000</f>
        <v>409.86</v>
      </c>
      <c r="J53" s="24"/>
      <c r="K53" s="23">
        <v>0</v>
      </c>
      <c r="L53" s="20">
        <f>'[4]199'!$J$7/1000</f>
        <v>0</v>
      </c>
      <c r="M53" s="18">
        <v>0</v>
      </c>
      <c r="N53" s="20">
        <v>0</v>
      </c>
      <c r="O53" s="18">
        <v>0</v>
      </c>
      <c r="P53" s="20">
        <f>'[6]452'!$J$7</f>
        <v>0</v>
      </c>
      <c r="Q53" s="23">
        <v>0</v>
      </c>
      <c r="R53" s="13">
        <v>0</v>
      </c>
      <c r="S53" s="23"/>
      <c r="T53" s="13">
        <v>0</v>
      </c>
      <c r="U53" s="23"/>
      <c r="V53" s="13">
        <f>'[7]452'!$J$7/1000</f>
        <v>0</v>
      </c>
      <c r="W53" s="20">
        <f>'[8]199'!$G$7/1000</f>
        <v>0</v>
      </c>
      <c r="X53" s="20">
        <f>'[8]199'!$J$7/1000</f>
        <v>0</v>
      </c>
      <c r="Y53" s="20">
        <f>'[9]199'!$G$7/1000</f>
        <v>0</v>
      </c>
      <c r="Z53" s="20">
        <f>'[9]199'!$J$7/1000</f>
        <v>0</v>
      </c>
      <c r="AA53" s="20">
        <f>'[10]199'!$G$7/1000</f>
        <v>0</v>
      </c>
      <c r="AB53" s="20">
        <f>'[10]199'!$J$7/1000</f>
        <v>0</v>
      </c>
      <c r="AC53" s="20">
        <f>'[11]199'!$G$7/1000</f>
        <v>0</v>
      </c>
      <c r="AD53" s="20">
        <f>'[11]199'!$J$7/1000</f>
        <v>615.79999999999995</v>
      </c>
      <c r="AE53" s="20">
        <f>'[12]199'!$G$7/1000</f>
        <v>0</v>
      </c>
      <c r="AF53" s="20">
        <f>'[12]199'!$J$7/1000</f>
        <v>3169.7</v>
      </c>
      <c r="AG53" s="20">
        <f>'[13]199'!$G$7/1000</f>
        <v>0</v>
      </c>
      <c r="AH53" s="20">
        <f>'[13]199'!$J$7/1000</f>
        <v>0</v>
      </c>
      <c r="AI53" s="20">
        <f>'[14]199'!$G$7/1000</f>
        <v>0</v>
      </c>
      <c r="AJ53" s="20">
        <f>'[14]199'!$J$7/1000</f>
        <v>1.5163</v>
      </c>
      <c r="AK53" s="20">
        <f>'[15]199'!$G$7/1000</f>
        <v>0</v>
      </c>
      <c r="AL53" s="20">
        <f>'[15]199'!$J$7/1000</f>
        <v>0</v>
      </c>
      <c r="AM53" s="20">
        <f>'[16]199'!$G$7/1000</f>
        <v>0</v>
      </c>
      <c r="AN53" s="20">
        <f>'[16]199'!$J$7/1000</f>
        <v>0</v>
      </c>
      <c r="AO53" s="20">
        <f>'[17]199'!$G$7/1000</f>
        <v>0</v>
      </c>
      <c r="AP53" s="20">
        <f>'[17]199'!$J$7/1000</f>
        <v>0</v>
      </c>
    </row>
    <row r="54" spans="1:42">
      <c r="A54" s="5">
        <v>36</v>
      </c>
      <c r="B54" s="6" t="s">
        <v>75</v>
      </c>
      <c r="C54" s="9">
        <v>0</v>
      </c>
      <c r="D54" s="9">
        <v>0</v>
      </c>
      <c r="E54" s="9"/>
      <c r="F54" s="9">
        <f>[3]остатки!$G$50</f>
        <v>1930.6890000000001</v>
      </c>
      <c r="G54" s="9">
        <v>0</v>
      </c>
      <c r="H54" s="9">
        <v>5234.75</v>
      </c>
      <c r="I54" s="13">
        <f>'[1]Расшифровка к авансу'!$H$58/1000</f>
        <v>3624.28</v>
      </c>
      <c r="J54" s="16">
        <f>H54/I54</f>
        <v>1.4443558444711777</v>
      </c>
      <c r="K54" s="23">
        <v>0</v>
      </c>
      <c r="L54" s="20">
        <f>'[4]452'!$J$7/1000</f>
        <v>0</v>
      </c>
      <c r="M54" s="18">
        <v>0</v>
      </c>
      <c r="N54" s="20">
        <v>3952.11105</v>
      </c>
      <c r="O54" s="18">
        <v>0</v>
      </c>
      <c r="P54" s="20">
        <f>'[6]456'!$J$7/1000</f>
        <v>4503.7325700000001</v>
      </c>
      <c r="Q54" s="23">
        <v>0</v>
      </c>
      <c r="R54" s="13">
        <v>5943.1831500000008</v>
      </c>
      <c r="S54" s="23"/>
      <c r="T54" s="13">
        <v>5447.6180400000003</v>
      </c>
      <c r="U54" s="23"/>
      <c r="V54" s="13">
        <f>'[7]456'!$J$7/1000</f>
        <v>6731.0893900000001</v>
      </c>
      <c r="W54" s="20">
        <f>'[8]452'!$G$7/1000</f>
        <v>0</v>
      </c>
      <c r="X54" s="20">
        <f>'[8]452'!$J$7/1000</f>
        <v>0</v>
      </c>
      <c r="Y54" s="20">
        <f>'[9]452'!$G$7/1000</f>
        <v>0</v>
      </c>
      <c r="Z54" s="20">
        <f>'[9]452'!$J$7/1000</f>
        <v>0</v>
      </c>
      <c r="AA54" s="20">
        <f>'[10]452'!$G$7/1000</f>
        <v>0</v>
      </c>
      <c r="AB54" s="20">
        <f>'[10]452'!$J$7/1000</f>
        <v>0</v>
      </c>
      <c r="AC54" s="20">
        <f>'[11]452'!$G$7/1000</f>
        <v>0</v>
      </c>
      <c r="AD54" s="20">
        <f>'[11]452'!$J$7/1000</f>
        <v>0</v>
      </c>
      <c r="AE54" s="20">
        <f>'[12]452'!$G$7/1000</f>
        <v>0</v>
      </c>
      <c r="AF54" s="20">
        <f>'[12]452'!$J$7/1000</f>
        <v>0</v>
      </c>
      <c r="AG54" s="20">
        <f>'[13]452'!$G$7/1000</f>
        <v>0</v>
      </c>
      <c r="AH54" s="20">
        <f>'[13]452'!$J$7/1000</f>
        <v>0</v>
      </c>
      <c r="AI54" s="20">
        <f>'[14]452'!$G$7/1000</f>
        <v>0</v>
      </c>
      <c r="AJ54" s="20">
        <f>'[14]452'!$J$7/1000</f>
        <v>0</v>
      </c>
      <c r="AK54" s="20">
        <f>'[15]452'!$G$7/1000</f>
        <v>0</v>
      </c>
      <c r="AL54" s="20">
        <f>'[15]452'!$J$7/1000</f>
        <v>0</v>
      </c>
      <c r="AM54" s="20">
        <f>'[16]452'!$G$7/1000</f>
        <v>0</v>
      </c>
      <c r="AN54" s="20">
        <f>'[16]452'!$J$7/1000</f>
        <v>0</v>
      </c>
      <c r="AO54" s="20">
        <f>'[17]452'!$G$7/1000</f>
        <v>0</v>
      </c>
      <c r="AP54" s="20">
        <f>'[17]452'!$J$7/1000</f>
        <v>0</v>
      </c>
    </row>
    <row r="55" spans="1:42">
      <c r="A55" s="5">
        <v>37</v>
      </c>
      <c r="B55" s="6" t="s">
        <v>76</v>
      </c>
      <c r="C55" s="9">
        <v>0</v>
      </c>
      <c r="D55" s="9">
        <v>0</v>
      </c>
      <c r="E55" s="9"/>
      <c r="F55" s="9"/>
      <c r="G55" s="9">
        <v>0</v>
      </c>
      <c r="H55" s="9">
        <v>0</v>
      </c>
      <c r="I55" s="13"/>
      <c r="J55" s="24"/>
      <c r="K55" s="26">
        <v>0</v>
      </c>
      <c r="L55" s="20">
        <f>'[4]001'!$J$7/1000</f>
        <v>3.83596</v>
      </c>
      <c r="M55" s="13">
        <v>0</v>
      </c>
      <c r="N55" s="20">
        <v>0</v>
      </c>
      <c r="O55" s="18">
        <v>0</v>
      </c>
      <c r="P55" s="20">
        <v>0</v>
      </c>
      <c r="Q55" s="23">
        <v>0</v>
      </c>
      <c r="R55" s="23">
        <v>0</v>
      </c>
      <c r="S55" s="23"/>
      <c r="T55" s="23">
        <v>0</v>
      </c>
      <c r="U55" s="23"/>
      <c r="V55" s="23">
        <f>'[7]001'!$J$7/1000</f>
        <v>0</v>
      </c>
      <c r="W55" s="20">
        <f>'[8]001'!$G$7/1000</f>
        <v>0</v>
      </c>
      <c r="X55" s="20">
        <f>'[8]001'!$J$7/1000</f>
        <v>421.90560999999997</v>
      </c>
      <c r="Y55" s="20">
        <f>'[9]001'!$G$7/1000</f>
        <v>0</v>
      </c>
      <c r="Z55" s="20">
        <f>'[9]001'!$J$7/1000</f>
        <v>802.67946999999992</v>
      </c>
      <c r="AA55" s="20">
        <f>'[10]001'!$G$7/1000</f>
        <v>0</v>
      </c>
      <c r="AB55" s="20">
        <f>'[10]001'!$J$7/1000</f>
        <v>684.59351000000004</v>
      </c>
      <c r="AC55" s="20">
        <f>'[11]001'!$G$7/1000</f>
        <v>0</v>
      </c>
      <c r="AD55" s="20">
        <f>'[11]001'!$J$7/1000</f>
        <v>992.11087999999995</v>
      </c>
      <c r="AE55" s="20">
        <f>'[12]001'!$G$7/1000</f>
        <v>0</v>
      </c>
      <c r="AF55" s="20">
        <f>'[12]001'!$J$7/1000</f>
        <v>3425.97064</v>
      </c>
      <c r="AG55" s="20">
        <f>'[13]001'!$G$7/1000</f>
        <v>0</v>
      </c>
      <c r="AH55" s="20">
        <f>'[13]001'!$J$7/1000</f>
        <v>1062.97207</v>
      </c>
      <c r="AI55" s="20">
        <f>'[14]001'!$G$7/1000</f>
        <v>0</v>
      </c>
      <c r="AJ55" s="20">
        <f>'[14]001'!$J$7/1000</f>
        <v>1729.2446399999999</v>
      </c>
      <c r="AK55" s="20">
        <f>'[15]001'!$G$7/1000</f>
        <v>0</v>
      </c>
      <c r="AL55" s="20">
        <f>'[15]001'!$J$7/1000</f>
        <v>294.80054999999999</v>
      </c>
      <c r="AM55" s="20">
        <f>'[16]001'!$G$7/1000</f>
        <v>0</v>
      </c>
      <c r="AN55" s="20">
        <f>'[16]001'!$J$7/1000</f>
        <v>1100.9121599999999</v>
      </c>
      <c r="AO55" s="20">
        <f>'[17]001'!$G$7/1000</f>
        <v>0</v>
      </c>
      <c r="AP55" s="20">
        <f>'[17]001'!$J$7/1000</f>
        <v>0</v>
      </c>
    </row>
    <row r="56" spans="1:42">
      <c r="A56" s="5">
        <v>38</v>
      </c>
      <c r="B56" s="6" t="s">
        <v>77</v>
      </c>
      <c r="C56" s="9"/>
      <c r="D56" s="9"/>
      <c r="E56" s="9"/>
      <c r="F56" s="9"/>
      <c r="G56" s="9"/>
      <c r="H56" s="9"/>
      <c r="I56" s="13"/>
      <c r="J56" s="24"/>
      <c r="K56" s="26">
        <v>0</v>
      </c>
      <c r="L56" s="44">
        <f>'[4]087'!$J$7/1000</f>
        <v>3447.00378</v>
      </c>
      <c r="M56" s="13"/>
      <c r="N56" s="20"/>
      <c r="O56" s="18"/>
      <c r="P56" s="20"/>
      <c r="Q56" s="23"/>
      <c r="R56" s="23"/>
      <c r="S56" s="23"/>
      <c r="T56" s="23"/>
      <c r="U56" s="23"/>
      <c r="V56" s="23"/>
      <c r="W56" s="20">
        <f>'[8]087'!$G$7/1000</f>
        <v>0</v>
      </c>
      <c r="X56" s="20">
        <f>'[8]087'!$J$7/1000</f>
        <v>0</v>
      </c>
      <c r="Y56" s="20">
        <f>'[9]087'!$G$7/1000</f>
        <v>0</v>
      </c>
      <c r="Z56" s="20">
        <f>'[9]087'!$J$7/1000</f>
        <v>0</v>
      </c>
      <c r="AA56" s="20">
        <f>'[10]087'!$G$7/1000</f>
        <v>0</v>
      </c>
      <c r="AB56" s="20">
        <f>'[10]087'!$J$7/1000</f>
        <v>0</v>
      </c>
      <c r="AC56" s="20">
        <f>'[11]087'!$G$7/1000</f>
        <v>0</v>
      </c>
      <c r="AD56" s="20">
        <f>'[11]087'!$J$7/1000</f>
        <v>0</v>
      </c>
      <c r="AE56" s="20">
        <f>'[12]087'!$G$7/1000</f>
        <v>0</v>
      </c>
      <c r="AF56" s="20">
        <f>'[12]087'!$J$7/1000</f>
        <v>0</v>
      </c>
      <c r="AG56" s="20">
        <f>'[13]087'!$G$7/1000</f>
        <v>0</v>
      </c>
      <c r="AH56" s="20">
        <f>'[13]087'!$J$7/1000</f>
        <v>0</v>
      </c>
      <c r="AI56" s="20">
        <f>'[14]087'!$G$7/1000</f>
        <v>0</v>
      </c>
      <c r="AJ56" s="20">
        <f>'[14]087'!$J$7/1000</f>
        <v>0</v>
      </c>
      <c r="AK56" s="20">
        <f>'[15]087'!$G$7/1000</f>
        <v>0</v>
      </c>
      <c r="AL56" s="20">
        <f>'[15]087'!$J$7/1000</f>
        <v>0</v>
      </c>
      <c r="AM56" s="20">
        <f>'[16]087'!$G$7/1000</f>
        <v>0</v>
      </c>
      <c r="AN56" s="20">
        <f>'[16]087'!$J$7/1000</f>
        <v>0</v>
      </c>
      <c r="AO56" s="20">
        <f>'[17]087'!$G$7/1000</f>
        <v>0</v>
      </c>
      <c r="AP56" s="20">
        <f>'[17]087'!$J$7/1000</f>
        <v>0</v>
      </c>
    </row>
    <row r="57" spans="1:42">
      <c r="A57" s="5"/>
      <c r="B57" s="45"/>
      <c r="C57" s="9"/>
      <c r="D57" s="9"/>
      <c r="E57" s="9"/>
      <c r="F57" s="9"/>
      <c r="G57" s="9"/>
      <c r="H57" s="9"/>
      <c r="I57" s="13"/>
      <c r="J57" s="24"/>
      <c r="K57" s="23"/>
      <c r="L57" s="44"/>
      <c r="M57" s="13"/>
      <c r="N57" s="20"/>
      <c r="O57" s="18"/>
      <c r="P57" s="20"/>
      <c r="Q57" s="23"/>
      <c r="R57" s="23"/>
      <c r="S57" s="23"/>
      <c r="T57" s="23"/>
      <c r="U57" s="23"/>
      <c r="V57" s="23"/>
      <c r="W57" s="20"/>
      <c r="X57" s="44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</row>
    <row r="58" spans="1:42">
      <c r="A58" s="37"/>
      <c r="C58" s="9">
        <v>0</v>
      </c>
      <c r="D58" s="9">
        <v>0</v>
      </c>
      <c r="E58" s="9"/>
      <c r="F58" s="9"/>
      <c r="G58" s="9">
        <v>0</v>
      </c>
      <c r="H58" s="9">
        <v>0</v>
      </c>
      <c r="I58" s="13"/>
      <c r="J58" s="32"/>
      <c r="K58" s="33"/>
      <c r="L58" s="34"/>
      <c r="M58" s="35"/>
      <c r="N58" s="34"/>
      <c r="O58" s="36"/>
      <c r="P58" s="34"/>
      <c r="Q58" s="33"/>
      <c r="R58" s="33"/>
      <c r="S58" s="33"/>
      <c r="T58" s="33"/>
      <c r="U58" s="33"/>
      <c r="V58" s="33"/>
      <c r="W58" s="33"/>
      <c r="X58" s="33"/>
      <c r="AD58" s="29"/>
    </row>
    <row r="59" spans="1:42">
      <c r="B59" s="30" t="s">
        <v>32</v>
      </c>
      <c r="K59" s="30" t="s">
        <v>23</v>
      </c>
      <c r="L59" s="30"/>
      <c r="M59" s="30"/>
      <c r="N59" s="30"/>
      <c r="O59" s="30"/>
      <c r="P59" s="1"/>
      <c r="V59" s="29"/>
      <c r="W59" s="29"/>
      <c r="X59" s="29"/>
      <c r="AG59" s="30" t="s">
        <v>26</v>
      </c>
      <c r="AH59" s="48" t="s">
        <v>85</v>
      </c>
    </row>
    <row r="60" spans="1:42">
      <c r="B60" s="30" t="s">
        <v>33</v>
      </c>
      <c r="K60" s="30" t="s">
        <v>34</v>
      </c>
      <c r="L60" s="30"/>
      <c r="M60" s="30"/>
      <c r="N60" s="30"/>
      <c r="O60" s="30"/>
      <c r="P60" s="1"/>
      <c r="V60" s="29"/>
      <c r="W60" s="29"/>
      <c r="X60" s="29"/>
      <c r="AG60" s="30" t="s">
        <v>84</v>
      </c>
      <c r="AH60" s="47">
        <f>77851158.55/1000</f>
        <v>77851.158549999993</v>
      </c>
    </row>
    <row r="61" spans="1:42">
      <c r="B61" s="30" t="s">
        <v>35</v>
      </c>
      <c r="C61" s="27"/>
      <c r="D61" s="27"/>
      <c r="E61" s="27"/>
      <c r="F61" s="27"/>
      <c r="G61" s="27"/>
      <c r="H61" s="27"/>
      <c r="I61" s="31"/>
      <c r="J61" s="27"/>
      <c r="K61" s="38" t="s">
        <v>36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42">
      <c r="B62" s="30" t="s">
        <v>38</v>
      </c>
      <c r="C62" s="27"/>
      <c r="D62" s="27"/>
      <c r="E62" s="27"/>
      <c r="F62" s="27"/>
      <c r="G62" s="27"/>
      <c r="H62" s="27"/>
      <c r="I62" s="31"/>
      <c r="J62" s="27"/>
      <c r="K62" s="30" t="s">
        <v>39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</row>
    <row r="63" spans="1:42">
      <c r="B63" s="30" t="s">
        <v>41</v>
      </c>
      <c r="K63" s="27" t="s">
        <v>40</v>
      </c>
      <c r="L63" s="27"/>
      <c r="M63" s="27"/>
      <c r="N63" s="27"/>
      <c r="O63" s="27"/>
      <c r="P63" s="30"/>
      <c r="Q63" s="30"/>
      <c r="R63" s="30"/>
      <c r="S63" s="30"/>
      <c r="T63" s="30"/>
      <c r="U63" s="30"/>
      <c r="V63" s="30"/>
      <c r="W63" s="30"/>
      <c r="X63" s="30"/>
    </row>
  </sheetData>
  <autoFilter ref="A9:B17">
    <extLst/>
  </autoFilter>
  <mergeCells count="63">
    <mergeCell ref="A4:H4"/>
    <mergeCell ref="C6:C7"/>
    <mergeCell ref="C8:D8"/>
    <mergeCell ref="B6:B8"/>
    <mergeCell ref="A6:A8"/>
    <mergeCell ref="D6:D7"/>
    <mergeCell ref="G6:G7"/>
    <mergeCell ref="H6:H7"/>
    <mergeCell ref="G8:J8"/>
    <mergeCell ref="I6:I7"/>
    <mergeCell ref="E6:E7"/>
    <mergeCell ref="F6:F7"/>
    <mergeCell ref="E8:F8"/>
    <mergeCell ref="J6:J7"/>
    <mergeCell ref="Q8:R8"/>
    <mergeCell ref="Q6:Q7"/>
    <mergeCell ref="K8:L8"/>
    <mergeCell ref="K6:K7"/>
    <mergeCell ref="L6:L7"/>
    <mergeCell ref="M6:M7"/>
    <mergeCell ref="M8:N8"/>
    <mergeCell ref="P6:P7"/>
    <mergeCell ref="O8:P8"/>
    <mergeCell ref="AA6:AA7"/>
    <mergeCell ref="AB6:AB7"/>
    <mergeCell ref="AA8:AB8"/>
    <mergeCell ref="Y6:Y7"/>
    <mergeCell ref="Z6:Z7"/>
    <mergeCell ref="Y8:Z8"/>
    <mergeCell ref="AC6:AC7"/>
    <mergeCell ref="AD6:AD7"/>
    <mergeCell ref="AC8:AD8"/>
    <mergeCell ref="K4:AC4"/>
    <mergeCell ref="W6:W7"/>
    <mergeCell ref="X6:X7"/>
    <mergeCell ref="W8:X8"/>
    <mergeCell ref="T6:T7"/>
    <mergeCell ref="S8:T8"/>
    <mergeCell ref="S6:S7"/>
    <mergeCell ref="U6:U7"/>
    <mergeCell ref="V6:V7"/>
    <mergeCell ref="U8:V8"/>
    <mergeCell ref="R6:R7"/>
    <mergeCell ref="N6:N7"/>
    <mergeCell ref="O6:O7"/>
    <mergeCell ref="AK6:AK7"/>
    <mergeCell ref="AL6:AL7"/>
    <mergeCell ref="AK8:AL8"/>
    <mergeCell ref="AI6:AI7"/>
    <mergeCell ref="AJ6:AJ7"/>
    <mergeCell ref="AI8:AJ8"/>
    <mergeCell ref="AE6:AE7"/>
    <mergeCell ref="AF6:AF7"/>
    <mergeCell ref="AE8:AF8"/>
    <mergeCell ref="AG6:AG7"/>
    <mergeCell ref="AH6:AH7"/>
    <mergeCell ref="AG8:AH8"/>
    <mergeCell ref="AO6:AO7"/>
    <mergeCell ref="AP6:AP7"/>
    <mergeCell ref="AO8:AP8"/>
    <mergeCell ref="AM6:AM7"/>
    <mergeCell ref="AN6:AN7"/>
    <mergeCell ref="AM8:AN8"/>
  </mergeCells>
  <pageMargins left="0.15748031496062992" right="0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Галина Николаевна</dc:creator>
  <cp:lastModifiedBy>Kirey.SN</cp:lastModifiedBy>
  <cp:lastPrinted>2025-10-20T11:57:46Z</cp:lastPrinted>
  <dcterms:created xsi:type="dcterms:W3CDTF">2006-09-16T00:00:00Z</dcterms:created>
  <dcterms:modified xsi:type="dcterms:W3CDTF">2025-10-23T07:22:38Z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CA998278B46E4AA9970CE1443F9DC9A5_13</vt:lpwstr>
  </property>
  <property fmtid="{D5CDD505-2E9C-101B-9397-08002B2CF9AE}" pid="3" name="KSOProductBuildVer">
    <vt:lpwstr>1049-12.2.0.13201</vt:lpwstr>
  </property>
</Properties>
</file>